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DE8E92BA-C984-4642-B1AD-2EA1A3E32B79}"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s="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<sst xmlns="http://schemas.openxmlformats.org/spreadsheetml/2006/main" count="726" uniqueCount="268">
  <si>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</si>
  <si>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</si>
  <si>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</si>
  <si>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</si>
  <si>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</si>
  <si>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</si>
  <si>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</si>
  <si>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</si>
  <si>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</si>
  <si>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</si>
  <si>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</si>
  <si>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</si>
  <si>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</si>
  <si>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</si>
  <si>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</si>
  <si>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</si>
  <si>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</si>
  <si>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</si>
  <si>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</si>
  <si>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</si>
  <si>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</si>
  <si>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</si>
  <si>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</si>
  <si>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</si>
  <si>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</si>
  <si>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</si>
  <si>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</si>
  <si>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</si>
  <si>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</si>
  <si>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</si>
  <si>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</si>
  <si>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</si>
  <si>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</si>
  <si>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</si>
  <si>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</si>
  <si>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</si>
  <si>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</si>
  <si>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</si>
  <si>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</si>
  <si>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</si>
  <si>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</si>
  <si>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</si>
  <si>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</si>
  <si>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</si>
  <si>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</si>
  <si>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</si>
  <si>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</si>
  <si>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</si>
  <si>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</si>
  <si>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</si>
  <si>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</si>
  <si>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</si>
  <si>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</si>
  <si>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</si>
  <si>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</si>
  <si>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</si>
  <si>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</si>
  <si>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</si>
  <si>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</si>
  <si>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</si>
  <si>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</si>
  <si>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</si>
  <si>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</si>
  <si>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</si>
  <si>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</si>
  <si>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</si>
  <si>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</si>
  <si>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</si>
  <si>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</si>
  <si>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</si>
  <si>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</si>
  <si>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</si>
  <si>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</si>
  <si>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</si>
  <si>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</si>
  <si>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</si>
  <si>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</si>
  <si>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</si>
  <si>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</si>
  <si>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</si>
  <si>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</si>
  <si>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</si>
  <si>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</si>
  <si>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</si>
  <si>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</si>
  <si>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</si>
  <si>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</si>
  <si>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</si>
  <si>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</si>
  <si>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</si>
  <si>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</si>
  <si>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</si>
  <si>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#2 საჯარო სკოლა</t>
  </si>
  <si>
    <t>სკოლაში წაყვანა</t>
  </si>
  <si>
    <t>თეთრაწყარო-#2 საჯარო სკოლა</t>
  </si>
  <si>
    <t>-</t>
  </si>
  <si>
    <t>სკოლიდან წამოყვანა</t>
  </si>
  <si>
    <t xml:space="preserve"> 14:55</t>
  </si>
  <si>
    <t>ლაშე-ლაშე- #2 საჯარო სკოლა</t>
  </si>
  <si>
    <t>ღარიხევი-ბაზალეთი -#2 საჯარო სკოლა</t>
  </si>
  <si>
    <t>იგორეთი- მესხების უბანი- საქარიქედი-#2 საჯარო სკოლა</t>
  </si>
  <si>
    <t>პატარა ხარაგაული #2 საჯარო სკოლა</t>
  </si>
  <si>
    <t xml:space="preserve">ტრანსპორტს დაყვებიან დაწყებითი კლასის მოსწავლეები </t>
  </si>
  <si>
    <t>ფარცხნალი -#2 საჯარო სკოლა</t>
  </si>
  <si>
    <t>საავადმყოფო - #2 საჯარო სკოლა</t>
  </si>
  <si>
    <t xml:space="preserve">ტრანსპორტს დაყვებაიან დაწყებითი კლასის მოსწავლეები </t>
  </si>
  <si>
    <t>#3 საჯარო სკოლა</t>
  </si>
  <si>
    <t>თეთრაწყარო-#3 საჯარო სკოლა</t>
  </si>
  <si>
    <t xml:space="preserve"> 15:00</t>
  </si>
  <si>
    <t>ახალსოფელი -#3 საჯარო სკოლა</t>
  </si>
  <si>
    <t>ფარცხნალი -#3 საჯარო სკოლა</t>
  </si>
  <si>
    <t>ჩხერი -#3 საჯარო სკოლა</t>
  </si>
  <si>
    <t>ღარიხევი -#3 საჯარო სკოლა</t>
  </si>
  <si>
    <t>ლაშე-#3 საჯარო სკოლა</t>
  </si>
  <si>
    <t>მელისკარი-N3 საჯარო სკოლა</t>
  </si>
  <si>
    <t>ბრუისი- N3 საჯარო სკოლა</t>
  </si>
  <si>
    <t>ბაზალეთის საჯარო სკოლა</t>
  </si>
  <si>
    <t>დევდარიანების უბანი - ბაზალეთის საჯარო სკოლა</t>
  </si>
  <si>
    <t>ჩხერიმელას ხეობა-რკინიგზის უბანი- ბაზალეთის საჯარო სკოლა</t>
  </si>
  <si>
    <t>ქროლი - ბაზალეთის საჯარო სკოლა</t>
  </si>
  <si>
    <t>თხილაური - ღარიხევი -  ბაზალეთის საჯარო სკოლა</t>
  </si>
  <si>
    <t>ბორითის საჯარო სკოლა</t>
  </si>
  <si>
    <t>ვაშლევი - ბორითის საჯარო სკოლა</t>
  </si>
  <si>
    <t>ერეთა - ბორითის საჯარო სკოლა</t>
  </si>
  <si>
    <t>უბისა - ბორითის საჯარო სკოლა</t>
  </si>
  <si>
    <t>გზის მშენებლობასთან დაკავშირებით მოსწავლეები ვეღარ 
სარგებლობენ მოკლე გზით რის გამოც გასავლელი მანძილი იზრდება 1.5 კმ-ით.</t>
  </si>
  <si>
    <t>კვესრევ- ამაშუკეთი - ბორითის საჯარო სკოლა</t>
  </si>
  <si>
    <t>მე-10 კლასში  დაგვემატა მოსწავლე რომლის
გამოც გაიზარდა მანძილი 1.5 კმ-ით.</t>
  </si>
  <si>
    <t>საქასრია - ბორითის საჯარო სკოლა</t>
  </si>
  <si>
    <t>მაქათუბანი - ბორითის საჯარო სკოლა</t>
  </si>
  <si>
    <t>ბორითის საჯარო სკოლა  - მაქათუბანი - უბისა</t>
  </si>
  <si>
    <t>ბორითის საჯარო სკოლა -ვაშლევი</t>
  </si>
  <si>
    <t>ბორის საჯარო სკოლა</t>
  </si>
  <si>
    <t>ვარძია - ბორის საჯარო სკოლა</t>
  </si>
  <si>
    <t>იგორეთი  - ზედა ბორი - ბორის საჯარო სკოლა</t>
  </si>
  <si>
    <t>ლახუნდარა - ბორის საჯარო სკოლა</t>
  </si>
  <si>
    <t>ვარძიის მე-3 უბანი - ბორის საჯარო სკოლა</t>
  </si>
  <si>
    <t>კიცხის 1-ლი და მე-2 უბანი- ბორის საჯარო სკოლა</t>
  </si>
  <si>
    <t>ფუთი - ბორის საჯარო სკოლა</t>
  </si>
  <si>
    <t>ვარძიის 1-ლი უბანი - ბორის საჯარო სკოლა</t>
  </si>
  <si>
    <t>ვარძიის საჯარო სკოლა</t>
  </si>
  <si>
    <t>ვარძიის მე-3 უბანი - ვარძიის საჯარო სკოლა</t>
  </si>
  <si>
    <t>ოკრიბელაშვილების უბანი -ვარძიის 1-ლი უბანი - ვარძიის საჯარო სკოლა</t>
  </si>
  <si>
    <t>წინაველისუბანი - კვერცხნალის წყარო-ხიჯაკაძეების უბანი - ვარძიის საჯარო სკოლა</t>
  </si>
  <si>
    <t>ვარძიის პირველი უბანი (ფრიდონი ოკრიბელაშვილის სახლიდან) - ღონღაძეების უბანი  -გოგსაძეების უბანი - ოკრიბელაშვილების მე 2 უბანი - ვარძიის საჯარო სკოლა</t>
  </si>
  <si>
    <t>ბუდიანეთი - ვარძიის საჯარო სკოლა</t>
  </si>
  <si>
    <t>ვაშლევის საჯარო სკოლა</t>
  </si>
  <si>
    <t>დაბლა ვაშლევი- ვაშლევის საჯარო სკოლა</t>
  </si>
  <si>
    <t>ვერტყვიჭალა- ვაშლევის საჯარო სკოლა</t>
  </si>
  <si>
    <t>ამაშუკეთი - ვაშლევის საჯარო სკოლა</t>
  </si>
  <si>
    <t>საქასრია(1) - ვაშლევის საჯარო სკოლა</t>
  </si>
  <si>
    <t>საქასრია - ვაშლევის საჯარო სკოლა</t>
  </si>
  <si>
    <t>გაღმა საქასრია- ვაშლევის საჯარო სკოლა</t>
  </si>
  <si>
    <t>ვახანის საჯარო სკოლა</t>
  </si>
  <si>
    <t>ზედა ვახანი- ვახანის საჯარო სკოლა</t>
  </si>
  <si>
    <t>ვახანის თავი - ვახანის სჯარო სკოლა</t>
  </si>
  <si>
    <t>სერბაისი - ვახანის საჯარო სკოლა</t>
  </si>
  <si>
    <t>ზედუბანი - ვახანის საჯარო სკოლა</t>
  </si>
  <si>
    <t>ქვედა ვახანი - ვახანის საჯარო სკოლა</t>
  </si>
  <si>
    <t>ყორნალი - ვახანის საჯარო სკოლა</t>
  </si>
  <si>
    <t>ვერტყვიჭალის საჯარო სკოლა</t>
  </si>
  <si>
    <t>ვერტყვილა - ეკლესიის უბანი - ვერტყვიჭალის საჯარო სკოლა</t>
  </si>
  <si>
    <t>გედსამანია- ხუნევი - ვერტყვიჭალის საჯარო სკოლა</t>
  </si>
  <si>
    <t>საქასრია - ვერტყვიჭალის საჯარო სკოლა</t>
  </si>
  <si>
    <t>ვერტყვილლა- ვერტყვიჭალის საჯარო სკოლა</t>
  </si>
  <si>
    <t>ბჟინევი- ვერტყვიჭალის საჯარო სკოლა</t>
  </si>
  <si>
    <t>კოშკის უბანი- ციცქიშვილების უბანი - ვერტყვიჭალის საჯარო სკოლა</t>
  </si>
  <si>
    <t>9.00</t>
  </si>
  <si>
    <t>ჭალის უბანი-ვერტყვიჭალის საჯარო სკოლა</t>
  </si>
  <si>
    <t>15.00</t>
  </si>
  <si>
    <t>13</t>
  </si>
  <si>
    <t>2.50</t>
  </si>
  <si>
    <t>ვერტყვილა "ბლიაძეების" უბანი -ვერტყვიჭალის საჯარო სკოლა</t>
  </si>
  <si>
    <t>2.00</t>
  </si>
  <si>
    <t>11</t>
  </si>
  <si>
    <t>კიცხის საჯარო  სკოლა</t>
  </si>
  <si>
    <t>ვარძია- თეთრაწყაროს კორპუსი</t>
  </si>
  <si>
    <t>ჩხიკვაძე- კალანდაძეების უბანი - თეთრაწყაროს კორპუსი</t>
  </si>
  <si>
    <t>სქარიქედი - თათრაწყაროს კორპუსი</t>
  </si>
  <si>
    <t>იგორეთი -ლაშის იგორეთი- თეთრაწყაროს კორპუსი</t>
  </si>
  <si>
    <t>ლაშის იგორეთიდა დაგვემატა 1 მოსწავლე ვითხოვთ გზის დაგრძელებას 2.5 კილომეტრით</t>
  </si>
  <si>
    <t>ლახუნდარა - მაჩიტაძეების უბანი - თერაწყაროს კორპუსი</t>
  </si>
  <si>
    <t>ოქრომჭედლიძეების უბანი - თეთრაწყაროს კორპუსი</t>
  </si>
  <si>
    <t>ჯიმშიაშვილების უბანი- თეთრაწყაროს კორპუსი</t>
  </si>
  <si>
    <t>თეთრაწყაროს კორპუსი - კიცხი</t>
  </si>
  <si>
    <t>ზვარეს საჯარო სკოლა</t>
  </si>
  <si>
    <t>ნუნისი - ზვარეს საჯარო სკოლა</t>
  </si>
  <si>
    <t>კაოთის უბანი- ზვარეს საჯარო სკოლა</t>
  </si>
  <si>
    <t>ზვარე - ზვარეს საჯარო სკოლა</t>
  </si>
  <si>
    <t>ხიხაძეების უბანი - ზვარეს საჯარო სკოლა</t>
  </si>
  <si>
    <t>კოშკის უბანი - ზვარეს საჯარო სკოლა</t>
  </si>
  <si>
    <t>ლაშის საჯარო სკოლა</t>
  </si>
  <si>
    <t>ხემაღალი- ლაშის საჯარო სკოლა</t>
  </si>
  <si>
    <t>იგორეთი - ლაშის საჯარო სკოლა</t>
  </si>
  <si>
    <t>ღვერკი - ლაშის საჯარო სკოლა</t>
  </si>
  <si>
    <t>სარგვეში- ლაშის საჯარო სკოლა</t>
  </si>
  <si>
    <t>ლეღვნის საჯარო სკოლა</t>
  </si>
  <si>
    <t>კაჟნარი - ლეღვნის საჯარო სკოლა</t>
  </si>
  <si>
    <t>ეკლესიის უბანი - ლეღვნის საჯარო სკოლა</t>
  </si>
  <si>
    <t>კოდაბოლო- ლეღვნის საჯარო სკოლა</t>
  </si>
  <si>
    <t>ქვიანთი - ლეღვნის საჯარო სკოლა</t>
  </si>
  <si>
    <t xml:space="preserve"> 14:25</t>
  </si>
  <si>
    <t>ჩიხნარი - ლეღვნის საჯარო სკოლა</t>
  </si>
  <si>
    <t>მაღრაძეების უბანი - ლეღვნის საჯარო სკოლა</t>
  </si>
  <si>
    <t>მარელისის საჯარო სკოლა</t>
  </si>
  <si>
    <t>მარელისი - მარელისის საჯარო სკოლა</t>
  </si>
  <si>
    <t>სკოლის ძირითადი კორპუსი სადაც მიმდინარეობდა სასწავლო პროცესი,07ნოემბრიდან დაგეგმილია კორპუსის სრული რეაბილიტაცია.სასწავლო პროცესი განახლდება ძირითადი კორპუსიდან 3კმ -ის მოშორებით,ამიტომ კილომეტრები შევცვალეთ და კილომეტრაჟი გაიზარდა 3კმ-ით 6რეისზე(წასვლა-მოსვლა)</t>
  </si>
  <si>
    <t>ქვები- მარელისი საჯარო სკოლა</t>
  </si>
  <si>
    <t>ზედუბანი - მარელისის საჯარო სკოლა</t>
  </si>
  <si>
    <t>ზედა ქვები- მარელისის საჯარო სკოლა</t>
  </si>
  <si>
    <t>დიდვაკე- მარელისის საჯარო სკოლა</t>
  </si>
  <si>
    <t>ჭარტალი - მარელისი საჯარო სკოლა</t>
  </si>
  <si>
    <t>ბაბი - მარელისი საჯარო სკოლა</t>
  </si>
  <si>
    <t>ნადაბურის საჯარო სკოლა</t>
  </si>
  <si>
    <t>ნადაბურის თავი- ნადაბურის საჯარო სკოლა</t>
  </si>
  <si>
    <t>ციცქიური- ნადაბურის საჯარო სკოლა</t>
  </si>
  <si>
    <t>სარგვეშის საჯარო სკოლა</t>
  </si>
  <si>
    <t>საბე- სარგვეშის საჯარო სკოლა</t>
  </si>
  <si>
    <t>სარგვეშის თავი - სარგვეშის საჯარო სკოლა</t>
  </si>
  <si>
    <t>ხორითი- სარგვეშის საჯარო სკოლა</t>
  </si>
  <si>
    <t>საღანძილის საჯარო სკოლა</t>
  </si>
  <si>
    <t>ვანი - საღანძილის საჯარო სკოლა</t>
  </si>
  <si>
    <t>ზარანი- საღანძილის საჯარო სკოლა</t>
  </si>
  <si>
    <t>საღანძილის თავი - საღანძილის საჯარო სკოლა</t>
  </si>
  <si>
    <t>დაკორექტირდა მანძილი იყო 4.5 და გახდა 2.5</t>
  </si>
  <si>
    <t>იჩკიტიძეების უბანი - საღანძილის საჯარო სკოლა</t>
  </si>
  <si>
    <t>დაემატა ახალი მარშრუტი</t>
  </si>
  <si>
    <t>უბისის საჯარო სკოლა</t>
  </si>
  <si>
    <t>ღორეშა - უბისის საჯარო სკოლა</t>
  </si>
  <si>
    <t>მალხაზის უბანი - უბისის საჯარო სკოლა</t>
  </si>
  <si>
    <t>ხევის საჯარო სკოლა</t>
  </si>
  <si>
    <t>წაქვა--ხევის საჯარო სკოლა</t>
  </si>
  <si>
    <t>ჭალისუბანი  - ხევის საჯარო სკოლა</t>
  </si>
  <si>
    <t>ციცქიური - ხევის საჯარო სკოლა</t>
  </si>
  <si>
    <t>გრიგალათი ზედაუბანი -  ხევის საჯარო სკოლა</t>
  </si>
  <si>
    <t>წყალაფორეთის საჯარო სკოლა</t>
  </si>
  <si>
    <t>ბუდიანეთი- წყალაფორეთის საჯარო სკოლა- ვარძიის საჯარო სკოლა</t>
  </si>
  <si>
    <t>წყალაფორეთის საჯარო სკოლაში მიმდინარეობს სარეაბილიტაციო სამუშაოები , ამიტომ სკოლა მეორე ცვლაში გადასულია სსიპ ხარაგაულის მუნიციპალიტეტის სოფელ ვარძიის საჯარო სკოლაში-</t>
  </si>
  <si>
    <t>ლახუნდარა - წყალაფორეთის საჯარო სკოლა - ვარძიის საჯარო სკოლა</t>
  </si>
  <si>
    <t>გაბეხაძეების უბანი - წყალაფორეთის საჯარო სკოლა - ვარძიის საჯარო სკოლა</t>
  </si>
  <si>
    <t>ხონი - წყალაფორეთის საჯარო სკოლა - ვარძიის საჯარო სკოლა</t>
  </si>
  <si>
    <t>მოლითის საჯარო სკოლა</t>
  </si>
  <si>
    <t xml:space="preserve"> ანეულა-მოლითის საჯარო სკოლა</t>
  </si>
  <si>
    <t>მოლითი - მოლითის საჯარო სკოლა</t>
  </si>
  <si>
    <t>ნებოძირი - მოლითის საჯარო სკოლა</t>
  </si>
  <si>
    <t>დეისი - მოლითის საჯარო სკოლა</t>
  </si>
  <si>
    <t>გაღმა დეისი -  მოლითის საჯარო სკოლა</t>
  </si>
  <si>
    <t>9.30</t>
  </si>
  <si>
    <t>ბაბი წითელაშვილების უბანი- მოლითის საჯარო სკოლა</t>
  </si>
  <si>
    <t>ღორეშის საჯარო სკოლა</t>
  </si>
  <si>
    <t>პირველი უბანი- ღორეშის საჯარო სკოლა</t>
  </si>
  <si>
    <t xml:space="preserve"> 12:30</t>
  </si>
  <si>
    <t>კვადოურის უბანი- ღორეშის საჯარო სკოლა</t>
  </si>
  <si>
    <t>ქვედა ღორეშა- ღორეშის საჯარო სკოლა</t>
  </si>
  <si>
    <t>სარგვეში - ღორეშის საჯარო სკოლა</t>
  </si>
  <si>
    <t>ხიდრის საჯარო სკოლა</t>
  </si>
  <si>
    <t>მოდანახის უბანი - ხიდრის საჯარო სკოლა</t>
  </si>
  <si>
    <t>ჯორტების უბანი- ხიდრის საჯარო სკოკლა</t>
  </si>
  <si>
    <t>გაგოშიძეების უბანი - ხიდრის საჯარო სკოლა</t>
  </si>
  <si>
    <t>ხიდრის დასაწყისი - ხიდრის საჯარო სკოლა</t>
  </si>
  <si>
    <t>მასხარაშვილების უბანი- ხიდრის საჯარო სკოლა</t>
  </si>
  <si>
    <t>ხუნევის საჯარო სკოლა</t>
  </si>
  <si>
    <t xml:space="preserve">,,ანკარიელების" უბანი; რესტორანი ,,ოდა "-ს უბანი-ხუნევის საჯარო სკოლა                 </t>
  </si>
  <si>
    <t xml:space="preserve"> 15:20</t>
  </si>
  <si>
    <t>ძაძიაშვილების უბანი - ხუნევის საჯარო სკოლა</t>
  </si>
  <si>
    <t>წიფის საჯარო სკოლა</t>
  </si>
  <si>
    <t>გოლათუბანი- წიფის საჯარო სკოლა</t>
  </si>
  <si>
    <t>პიმპილაური - წიფის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</si>
</sst>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color rgb="FF9C6500"/>
      <name val="Calibri"/>
      <family val="2"/>
      <scheme val="minor"/>
    </font>
    <font>
      <sz val="9"/>
      <color theme="1"/>
      <name val="Cambria"/>
      <family val="1"/>
      <charset val="204"/>
    </font>
    <font>
      <sz val="9"/>
      <name val="Cambria"/>
      <family val="1"/>
      <charset val="204"/>
    </font>
    <font>
      <sz val="9"/>
      <name val="Calibri"/>
      <family val="2"/>
      <scheme val="minor"/>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EB9C"/>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6" fillId="9" borderId="0" applyNumberFormat="0" applyBorder="0" applyAlignment="0" applyProtection="0"/>
  </cellStyleXfs>
  <cellXfs count="19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1" xfId="0" applyFont="1" applyBorder="1" applyAlignment="1">
      <alignment horizontal="center" vertical="center"/>
    </xf>
    <xf numFmtId="20" fontId="5" fillId="3" borderId="1" xfId="0" applyNumberFormat="1" applyFont="1" applyFill="1" applyBorder="1" applyAlignment="1">
      <alignment horizontal="center" vertical="center" wrapText="1"/>
    </xf>
    <xf numFmtId="0" fontId="17" fillId="3" borderId="1" xfId="3" applyFont="1" applyFill="1" applyBorder="1" applyAlignment="1" applyProtection="1">
      <alignment horizontal="center" vertical="center"/>
      <protection locked="0"/>
    </xf>
    <xf numFmtId="2" fontId="17" fillId="0" borderId="1" xfId="0" applyNumberFormat="1"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3" fillId="0" borderId="1" xfId="0" applyFont="1" applyBorder="1" applyAlignment="1">
      <alignment vertical="center" wrapText="1"/>
    </xf>
    <xf numFmtId="20" fontId="5" fillId="0" borderId="1" xfId="0" applyNumberFormat="1" applyFont="1" applyBorder="1" applyAlignment="1">
      <alignment horizontal="center" vertical="center"/>
    </xf>
    <xf numFmtId="2" fontId="18" fillId="3" borderId="1" xfId="3" applyNumberFormat="1" applyFont="1" applyFill="1" applyBorder="1" applyAlignment="1" applyProtection="1">
      <alignment horizontal="center" vertical="center"/>
      <protection locked="0"/>
    </xf>
    <xf numFmtId="0" fontId="18" fillId="3" borderId="1" xfId="3" applyFont="1" applyFill="1" applyBorder="1" applyAlignment="1" applyProtection="1">
      <alignment horizontal="center" vertical="center"/>
      <protection locked="0"/>
    </xf>
    <xf numFmtId="2" fontId="17" fillId="3" borderId="1" xfId="0" applyNumberFormat="1" applyFont="1" applyFill="1" applyBorder="1" applyAlignment="1" applyProtection="1">
      <alignment horizontal="center" vertical="center"/>
      <protection locked="0"/>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0" fillId="3" borderId="1" xfId="0" applyFill="1" applyBorder="1" applyAlignment="1">
      <alignment horizontal="center" vertical="center"/>
    </xf>
    <xf numFmtId="0" fontId="17" fillId="0" borderId="1" xfId="0" applyFont="1" applyBorder="1" applyAlignment="1" applyProtection="1">
      <alignment horizontal="center"/>
      <protection locked="0"/>
    </xf>
    <xf numFmtId="0" fontId="17" fillId="3" borderId="1" xfId="0"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0" borderId="1" xfId="0" applyFont="1" applyBorder="1" applyAlignment="1">
      <alignment vertical="center"/>
    </xf>
    <xf numFmtId="0" fontId="5" fillId="3" borderId="1" xfId="0" applyFont="1" applyFill="1" applyBorder="1" applyAlignment="1">
      <alignment horizontal="center" vertical="center" wrapText="1"/>
    </xf>
    <xf numFmtId="0" fontId="3" fillId="3" borderId="6"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3" fillId="3" borderId="8" xfId="0" applyFont="1" applyFill="1" applyBorder="1" applyAlignment="1">
      <alignment horizontal="center" vertical="center" wrapText="1"/>
    </xf>
    <xf numFmtId="0" fontId="11" fillId="3" borderId="1" xfId="0" applyFont="1" applyFill="1" applyBorder="1" applyAlignment="1">
      <alignment horizontal="center" vertical="center"/>
    </xf>
    <xf numFmtId="0" fontId="17" fillId="3" borderId="1" xfId="0" applyFont="1" applyFill="1" applyBorder="1" applyAlignment="1" applyProtection="1">
      <alignment horizontal="center"/>
      <protection locked="0"/>
    </xf>
    <xf numFmtId="0" fontId="0" fillId="3" borderId="1" xfId="0" applyFill="1" applyBorder="1"/>
    <xf numFmtId="0" fontId="18" fillId="3" borderId="1" xfId="0" applyFont="1" applyFill="1" applyBorder="1" applyAlignment="1" applyProtection="1">
      <alignment horizontal="center" vertical="center"/>
      <protection locked="0"/>
    </xf>
    <xf numFmtId="0" fontId="3" fillId="3" borderId="1" xfId="0" applyFont="1" applyFill="1" applyBorder="1" applyAlignment="1">
      <alignment vertical="center"/>
    </xf>
    <xf numFmtId="49" fontId="5" fillId="0" borderId="1" xfId="0" applyNumberFormat="1" applyFont="1" applyBorder="1" applyAlignment="1">
      <alignment horizontal="center" vertical="center"/>
    </xf>
    <xf numFmtId="49" fontId="0" fillId="0" borderId="1" xfId="0" applyNumberFormat="1" applyBorder="1"/>
    <xf numFmtId="49" fontId="18" fillId="3" borderId="1" xfId="0" applyNumberFormat="1" applyFont="1" applyFill="1" applyBorder="1" applyAlignment="1" applyProtection="1">
      <alignment horizontal="center"/>
      <protection locked="0"/>
    </xf>
    <xf numFmtId="49" fontId="17" fillId="0" borderId="1" xfId="0" applyNumberFormat="1" applyFont="1" applyBorder="1" applyAlignment="1" applyProtection="1">
      <alignment horizontal="center"/>
      <protection locked="0"/>
    </xf>
    <xf numFmtId="20" fontId="0" fillId="3" borderId="1" xfId="0" applyNumberFormat="1" applyFill="1" applyBorder="1" applyAlignment="1">
      <alignment horizontal="center" wrapText="1"/>
    </xf>
    <xf numFmtId="20" fontId="0" fillId="0" borderId="1" xfId="0" applyNumberFormat="1" applyBorder="1"/>
    <xf numFmtId="0" fontId="3"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20" fontId="0" fillId="3" borderId="1" xfId="0" applyNumberFormat="1" applyFill="1" applyBorder="1" applyAlignment="1">
      <alignment horizontal="center"/>
    </xf>
    <xf numFmtId="0" fontId="0" fillId="3" borderId="1" xfId="0" applyFill="1" applyBorder="1" applyAlignment="1">
      <alignment horizontal="center"/>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xf>
    <xf numFmtId="49" fontId="0" fillId="3" borderId="1" xfId="0" applyNumberFormat="1" applyFill="1" applyBorder="1" applyAlignment="1">
      <alignment horizontal="center" vertical="center"/>
    </xf>
    <xf numFmtId="0" fontId="19" fillId="3" borderId="1" xfId="0" applyFont="1" applyFill="1" applyBorder="1" applyAlignment="1">
      <alignment vertical="center"/>
    </xf>
    <xf numFmtId="0" fontId="0" fillId="3" borderId="1" xfId="0" applyFill="1" applyBorder="1" applyAlignment="1">
      <alignment horizontal="center"/>
    </xf>
  </cellXfs>
  <cellStyles count="4">
    <cellStyle name="Neutral 2" xfId="3" xr:uid="{F1739DEB-1516-454E-AD68-751C84D317FB}"/>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402F0BEF-6C2B-4232-8662-93694CC012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220D102B-361F-4505-96D4-730AE5BE71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4781C2DB-C6EE-4A26-841C-283436D164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EF1AA34E-B46E-4469-8A35-1ECBAD8EEA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EE0C9314-9382-4EC4-AB8A-B659B7F6A1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BC99F250-08FD-4AFA-82A8-00ED43AD9C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A82FCB03-EF11-450E-8FF2-617C00E8FF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D6F921B1-B648-42BE-AC7E-50622CE37F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F366FA3D-173F-4E75-B71A-33D0104241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EDD42101-CFCE-49A5-B452-CE12B6B37D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B0DC4589-A598-4BF8-8984-D3981E27B5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B7FFA6AE-CE33-46C5-B658-C8C48119AF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838E22F2-6F1F-4296-B033-3E12401790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2364496A-0A62-473B-86EF-75AD4BD3F0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AD8DEF8C-2050-4A9B-B393-C66663EB04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E782F2F2-41A0-49C5-91E5-C56F405BCB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027A57D2-D286-4A07-9A3D-C18F4451FD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DC79B7D3-FF4B-4A83-95E7-4EF44DE777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3C0A7DE3-CD0E-4A14-825A-010B8A217A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4E073DC6-8192-4F41-9DDC-56D54329D0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FA32A9AA-3AA1-46DB-981D-25D4D77920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64C434B8-092F-4D2C-B907-0DAB621C96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37EBE233-8C16-4E8A-AF09-A22E95F730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7936CB9B-230C-4F8A-B7A5-01D2CF159A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3EEFD46D-A27E-4B23-88E5-8F712CF7BC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DCD02C6E-E46F-45BE-98A7-4F67634D7B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6FAF7A9F-05D3-4D88-B286-F43E408B89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C6E7CFD1-F9F9-4424-9316-14310C1700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1AA103C4-B2E3-40B4-8110-260288C6B4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3212B48F-7304-4C1F-92B4-C86DC77CFF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E0C1588C-550F-4636-AA9A-07206D0CCA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A399FD0D-2C4C-44B8-A29B-BE83C4DCAF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CC6B9B33-78C8-4935-A620-8B3A595D86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185AE108-006E-41BB-8E8B-EF65F25F90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E43678A4-952E-49D5-AA1E-7CF2B2016D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DFD06F00-1BC6-4C1B-A125-F052401121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0BFEA80B-54F2-41D7-981A-70B7B6F166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232CB485-3A66-4C73-9F15-C7626AA153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F79F9A4E-C417-491B-8F13-0DE8AD512D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EEC4D8BC-9B81-492D-AFCA-286E42993D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1305F182-28F8-4448-A047-D06565D1FA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B0717741-93A4-4496-BD3E-47E5D7A5BC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CFA004E2-5D7A-4B49-B631-FB75F08DC4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2C24953D-1624-4CB3-805D-041E2B2B16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E87EBE34-3F42-4566-8AA0-CBBADAD13D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353E9F6D-6586-4943-A44C-FB99423388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189DCB27-689D-45FA-BE8A-77F5346A56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AE2E8BA4-5933-452A-85B0-20D0536409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B5201743-C187-4065-BC21-D40514C68F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BA44D277-28A2-4D42-A67C-83F603135A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E2F9368D-AC91-4EBD-9CD0-DE576D6654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3BE2754B-9241-4E34-BFD6-243BCE8D84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4578E7E2-6D6E-4A9E-B994-3021F59875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2C1B6298-7E7B-4D51-81B6-A5A37514AE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534A9752-1EE4-4DB7-9CCA-330F601F40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AAB1E6F0-1448-448F-88FD-83208151BA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221CD739-7B55-48B6-8986-7CA9A15B61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D2AFB053-67FB-42E8-8451-91083670CB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77D3F970-95DB-42D9-9868-AECE36D936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2A8789F4-970D-467D-B809-28F7366BFA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4F90A4A6-7C47-4333-9843-210D7FC5D7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5DCACC15-DF43-4379-94EB-CA2C8C08F3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C26D0D0B-D90D-4AEC-9008-DFD406B7DC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334C1F98-6031-45F4-AD29-2B13DF48A5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19D7371E-2CD6-47F1-BCEC-68D07A415C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C32E2A63-BC9D-4462-BD5A-B01748CE1D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DCF153F9-4E9A-4046-9D2A-54626ABBF3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A684221D-7B3C-451F-AA5E-099207B5D8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406383D3-9119-46C8-A4D0-C4AF59CBFB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3071374F-0E3C-4CFE-9AEF-591DD6950B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1E03EA09-75B3-4F8B-8375-3CB1428678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059B45CB-E681-4686-9887-EFE3385146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DE9AF7C4-274D-4AB1-9447-E625DE5C4F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1ECD42BD-F57F-4690-A089-CACC01A13F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ECFA94C7-49E4-4E46-A7F9-F7B47694EB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245F9E69-EA9A-4CDD-9C03-DCE5A6A93C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E857F7C8-B88D-4155-A27A-8D348FA0B9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AE556BA0-4105-4E6E-8899-9C1E114B83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6314BDA4-8A34-41DA-8305-6858ED19DC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CC5E30E0-9C12-4251-8B3C-EE5EF6AF25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BB532B85-3725-4FC8-BB5B-A24B876C62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25EC91DC-98D8-4973-ABB5-B7FCCA1150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772926CA-53A6-4741-8D85-FDFD64C140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CA515CC2-02EE-4113-9749-83D9C884B1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FBB4BD6E-A523-4C8E-8D9A-007AF6A0FD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AA161120-FD32-4CEF-8482-2C610117DD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20A9F15B-0E19-42FB-B9D2-0D576DF5B1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D9AC4B3B-C83D-43AC-8225-55A025EFC1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0C20B556-7F01-4E1B-AAC1-489DA67F3D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622EA20A-B8C7-4188-8433-B05176243C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3B7E9BC1-FD2A-45FC-9887-BC3595E6BE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06C36BBA-617E-453F-8783-7C91FB5992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FB533CD0-7B66-4E83-BCC0-48D9B11DB1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D8B8DB65-3AFA-4CC9-B19D-13FF64549A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F1ED5B2D-57E6-4B4B-9AA8-4078E63CB2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A0620FAC-FC95-49C4-AB7C-7FC6250CC6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C8F47143-89B4-49F7-B92E-9883F529A7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84ED2261-AB81-4DE0-9DE6-7B597FFE28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E1F4559A-5104-45AF-9314-FDB273E0BC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28ABC3A7-74A8-49DD-A52A-AEAC2A652F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5B46A210-83C0-457C-8AB7-3E12F379FC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3F724A6D-1741-4F5F-8F49-EBA5BC095C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467C52E1-B23B-45D6-BEC6-515776F2D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CE1EA30E-105B-49CC-AC75-3E27B79C7A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A5E98EBB-A4D8-48DB-9EBE-3538C3DD41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56318151-B523-4E85-9ACA-2A29E12134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31F395F2-0DD4-4026-95CD-F2C15B0548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AC4F58A7-BF35-427A-84A4-BD4036892A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B994AFA4-5D5B-478C-95D3-1FAEDE7791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FDD333AC-1E07-4350-B398-16AB746981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B3FB1FAA-B777-4B6D-A997-2F5157B4A7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CB207D65-2EEE-4216-A0F9-854AE975D2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9A9FE142-98B6-44C4-B057-B5203FFBC5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E28759FD-7C8A-45C7-8B04-D22C4B19FA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8CAA3685-E78E-4C01-A274-72D8716F3E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D397204B-6104-4A0F-B6E8-40A9CB5377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A6EDDB32-3A6B-479E-94E0-DA51C28EC7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A600F170-0678-4559-8CB1-0CE36C4F9D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8FED7E21-208B-4FE2-A8A2-2650F79863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79039C2B-A2A3-41EC-A280-46B342173B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1187103A-859F-4966-A077-22EB502BD1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3055F616-0CFC-4891-8D55-4EDCD92FC7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9A669158-DD44-48BB-9450-87177F8C9C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CF8F4D97-6821-4A64-95F5-5DC8402E57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70102C46-42A6-49CB-9019-9CB7BDF989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DB24B096-0E54-489C-8678-B206CF3B76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BE8598DB-F789-4890-B3F2-63CFE8D97A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BFF0AB89-5EA3-471E-A653-C98FC89F35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6A20CA20-18D3-4736-AFD0-0367B1BFB7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F19D9723-4AFE-4F00-91C6-EA4D9CE1DB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46D1A709-3E03-4B62-B7A4-CD47E1239A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71E6BA2D-2605-4260-8BF5-38EAC9CA01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C8F51FE9-773B-4EB0-A7D8-5ED6F13D17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208132A8-E824-4C9D-A75C-81079B81FB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BDC868A8-7872-4DF4-BA00-D38455EC3C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96814FD4-5A1C-4828-83EA-E97981DD47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404BB22F-3695-4ECF-82B1-DD9DDA5598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E46D6A22-E3B3-40DE-8278-E7A58A59BC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2A113847-F846-4EC7-A64F-5D0FD6EFF8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744A9F4D-F297-4016-A63D-CDA6D0ABBD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F3778D75-4B33-4609-A41E-7A181FC6E3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C309988A-B58A-4586-AF7A-D447A3A28E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961DFCDE-C278-438C-BA15-EBB9C403A2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38525EC4-A0EA-440C-B223-CE9D4F10FE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DD717985-8A15-4554-AFE8-2C904E6F41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242FA5C3-F634-4168-8FFA-3FADFFB403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4C5BCD6B-5C09-4314-A75F-8F67A4AE77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6A02EF89-7A21-48C0-AE3B-55AC6152C1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514E227F-1332-46CC-8104-A7892C8FEE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6384DD37-4D72-470A-A7C7-39926D46DE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D60517C0-2099-4948-8B8C-A74F917BC8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0F07100A-C98F-4C10-99F8-AFC5760640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6AE5A2B1-872B-49F5-B200-1A79638EF7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A84CCD22-AD73-4332-A7D3-E38C67C75E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B00E86C8-73B9-4CE9-90A1-A208B8DDE6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F205DCE3-51DF-4689-96A2-2144577359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845D5E44-1A4D-4C9B-AF89-2BEC698057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81088878-19A7-42C8-82AA-A9182F4CE2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110764EE-DCDC-4B79-A785-30571930C1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04468587-20A9-4798-8AF3-8A701FEC58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D2C7FDD1-60B7-4606-8DE9-A7C1ED03F8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ABA0FB8C-AB25-4DE2-8D32-CA3585875C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98695B8B-B661-408D-A40E-8188EA58C7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F6E8C6E5-9FA0-4C6C-A65A-6925EF6584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FF00E562-28D8-45FF-BFF9-5D82A0F320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86A8DB56-1547-455F-978A-56D1DDC049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C8C07AA4-F0D0-41BA-BA55-3F835B16C5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1F39FEDF-B2A9-46E6-8F54-DF505C7566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28713346-7446-43F4-9CE6-ECFA2F1D4E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F6BD265D-9EC1-426F-B719-5918E63645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92C58B4A-6ADB-4401-ACD4-F9A043ED96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FFF3CA7D-E10F-407C-ADEA-B0CC29D38C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AE56CBD5-8BD3-421C-8CA5-2D96A5A3BC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8B3E550F-8EE2-45F0-9FBD-376BA6F82C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68107E42-2FBA-4EB6-A9DF-42E9AC335D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1526502A-C167-4915-8E08-4BEFD914D6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A1AE3875-352C-45F9-9E78-6A54F7ECCD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34F5B1D3-D0FD-4499-BC69-318D09A3CD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7A25C4E9-3906-4341-8067-1598FB48B7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874F7C85-5458-45C5-ACDD-D42DB7C9AC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072376AA-72B6-4CD8-ACBA-F0699A8ABA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2CF58978-D443-45FF-A883-C8D705214F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CECD376E-6546-4B75-8E4C-EA903301DB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6D961F95-9572-42F0-AFEA-67E3EB9AEA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84EFE79A-4933-4A59-A1E8-31D466FCBB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469CE860-D744-4ACC-A4E0-303EA6D588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6EF01826-38D2-48D4-9B4B-062E9D10DB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4526B03C-3D88-4338-B6D0-7D0167CFC7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7829EE2C-F9D9-4FA7-869E-4D90185F70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86ECC989-9E09-419A-84BD-442F989F57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47E305BC-2B91-4B78-9E3D-1D0D3D01D3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7B73721E-3854-44A0-8A5D-0BA888A0A7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863B0D40-3586-4DD7-ADE1-995BB10EE0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158B8FDC-985F-4BAF-A5A9-B9AD3990D0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7F91CB0B-769D-4760-8426-25C8D7F711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25B61B7F-300A-4A4F-9DA2-66A7229E41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5F8D3DDC-F33A-4272-88EE-DA26126BF8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1AB01E0E-371F-49F6-9A31-6BCF5EDBD9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E06EE514-3E4A-4A98-B44C-7ED1C5A18B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486A036C-EF4A-4BB1-8693-6DA643B5D6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EFBEB959-BBD0-499F-8598-271E31434E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F81B11EE-C2BD-4805-A397-3E4C06EFC5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05AF70D7-1FE8-4732-A4B3-095C0E0B0E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76387220-C9E4-4EE2-AD64-53DC5B891A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5501D601-CFF5-4CF8-AF65-9A4FDBF894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F2EDDD7B-0E0B-4E78-9414-E7CD960461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E5B5EB52-99DB-4450-A432-3AE77F4DAE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898A7161-E170-47EE-B05D-F0A41C2B0B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9CBD1A15-C1D9-4A51-905A-69C236C83C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465AC89B-D2F7-4FAB-B17B-84456CD09C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8DCCB87D-A4C2-4879-8784-09BC4B0155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478F6178-DDD0-4B87-834D-8709FC581B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770C810C-1F0C-4AB4-95E4-3F0C88647E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D3B5CC99-AF93-4B15-978D-2506088036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DB9E7705-6562-4808-8A3E-5FD58A8E25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BC4342CD-AA7A-4A93-986B-DDCDBC358A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3B7A64DC-9CD8-44EC-BA09-4B0AA6D02A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3094095C-1AB3-42EC-91FD-E9A5F55149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0461B268-5F59-4050-AA27-45D5829814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AF7A9BB6-77AA-46F6-92D1-767C832C52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B912913E-8286-42F9-A4B3-FF1F7A7BAB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C5A44BE5-162C-4B6F-AB2E-57477A5624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76883CE8-1E50-4B6C-8FDC-A89109A098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7B0661DA-5325-437B-9F11-98E62D353F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BC3040E5-7F27-440F-A7A4-1FDAD6D4A0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7D6FEB1E-9BF7-467B-9F8F-1F3A67B0BC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C31F6C2F-9BDB-4103-BADA-8B85908884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4C5B9B4B-A553-4FB3-80DC-A958783AD8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F9938486-37A7-4F1E-8A15-CE88E5C4ED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618BD7D4-E889-4FCE-BB67-FB449F1217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30953580-5896-4A16-BB87-01735BEF66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5D11DA97-31E6-4FE4-9DDE-C2D3F6374F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279A5EB8-221D-4F9A-BC7E-67974460F6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687632D6-03D1-4A14-BFB8-9CED495A66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D7C38AD4-DBE1-4AB3-8EBD-006C9D08ED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F37EEE06-2E3D-4FB3-B232-D7CE05CB01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8E72A9CD-4890-4397-BE24-DC0E19F5AA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B21464EB-2A40-444C-B71C-2C653EBE0D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A68CEF8B-6080-4F71-8735-533EE8DDB4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1F4D8CFE-6A5A-4285-B4B0-64F513C410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4895C741-51A4-42A3-8880-23CEC54E13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02CF8C80-B0EF-475A-990A-B4D6C0135F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B10AE01F-033D-4DD7-B887-892C593368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64C5B1C1-88AE-4E86-B6E7-9E6DA4DE51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84A94496-2DBE-4D35-B2BB-5F3424E52E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2F8629B6-7787-4296-A6BC-C2319782AE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8245E1BF-B00E-4AEC-969F-D0D8088464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172F0304-1B56-4C91-BE63-E85EDAEF39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E366FFD2-E436-40EC-9FBF-35E132F159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CED0EB41-1491-4110-8DF9-8ABE5CA6B5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D48BC6FF-4B0B-4060-874D-8BE5A7E7BF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98FBCE8C-95F9-4CD1-9E00-350B75701F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3993E66E-25FD-4D22-9277-29C52D5661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8CC89097-5CF6-476B-8E2F-34F7058EF2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380ABB98-CDAA-4E67-8CD1-A91318BEC5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22DDEDCC-06C7-4745-9C43-1912B94F1A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439750D3-5C1D-4AB9-AC82-88FE874CBE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6C8F2611-2BEF-4EE1-88CE-D16CA7930D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2AF6F400-AACA-4083-A344-831611EBBB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6EB4C75B-F22C-43A6-BA04-2E901E7799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276E1771-A717-4093-A860-68ECF218CD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49CDB640-FD20-4483-8D92-ADCF7D1823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7E7C1306-E1FC-4576-BBD0-96AFF576CF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4B76AD8B-08B9-4269-9E0C-A314A998A9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45204658-0825-483C-BB5D-3102F720B8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2B31A06F-9D9B-4712-B97A-DD0D7E93F3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5D624BA2-90EB-42C8-BB88-AF2B6A1066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03F057C1-1A36-469C-AE8A-1EB123796C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2E48A104-A7AE-457E-9504-36F707DB68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20F59CF7-3ED6-4F31-AA42-85F7494035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9E6252F5-9BB3-469B-AE22-871C5D4C46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8AC732B0-CF59-429D-AC44-554D398536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97A0DC02-B736-4118-BAE3-CF58894019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C6103839-3A73-4348-9148-12B31602B9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FAFBE330-2F2A-4E7C-B8B8-0220D0E5B7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1BA6AF0F-D285-49D3-AD53-D307DDEAF8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395B801B-BA57-48F1-B980-178BAF8E23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3A5F4C64-6017-4A20-B5D2-4551F60367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29E36F17-A347-475A-97F0-B53CB354E7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984A1137-5E79-404A-A470-89D949C78E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6DB5210A-5679-43E8-8C8D-ED0C13F30C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285D61B4-8A1F-4F5C-B1FD-460BB61D50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3AC47666-2BC9-4E84-92EC-6B2C81FFDB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33F5B500-6FEB-4459-AC01-29CF545303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1E1271E7-F162-4F61-BF67-1B6A97AA27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B293CEF5-DE26-41BF-B9E5-BC63CA1416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73D1E476-7AC0-41D3-AED4-4F85B2C768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19D3CE76-C419-432D-B42A-27DBFC802F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337714BE-B829-4168-AC4B-7EC700287A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014E83E5-CE57-4AA9-935A-ACFA32D1EF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A0B40B0B-51F8-4F8E-A6EE-D6E793D78D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F99AA27B-B17E-4CEB-9BFF-152F429BEA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757F82C4-65CF-46F9-A961-7DE25E9341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4D77FD96-7008-4D52-9D5A-9D0A631913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42B34A2D-EC9A-4E6A-9182-9EEB80BCB1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CFCF0273-0709-4F41-B50D-8C643DA195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D81B541B-B80C-4251-BD67-3F29688707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1C55CC7B-F116-43A0-9257-195C41109B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2A8FB19F-EDCF-4E19-B807-7434D01AAF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C4E00227-7EB1-4D4F-A63D-F3919796DA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A6158715-4875-4A8B-A2E0-335077C185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6A2CDF44-887D-446E-9B97-638B0308C2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B851CB76-39DA-4ABB-832F-427F3AD112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79D26800-9836-4D4B-BEA2-2200A1A700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504EBB8F-2331-47E5-8AA8-DB2E79DF68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1B6CCB3C-6446-47D6-89BF-028450506A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03929135-81F5-47C7-8DAC-03FA425CBD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76375F33-7DB0-4AE5-85D5-5324C1DE19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A36B14FA-CD06-4D4D-970C-4C2DE220B5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12400345-AB77-40BF-AA45-66AAC56CF6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BDCDD62F-6C82-4644-8FDE-0EE73189AE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7603293F-530C-4332-8429-854C038191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BA24E9C5-F4C5-41D9-B960-08DD415CBF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DE3C9E78-7D9D-446A-914B-71D0D23BA7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57C96962-B170-43BA-8433-8D0C5C4F0B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D123026E-F944-40BC-B6D1-29785A81B4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0D688CF2-61F4-49E6-808E-0F37073C7A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817214E9-2074-4141-BE47-9AD800C1A3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04EA7C78-22E2-45BD-BC0C-BA8C46127A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B42F1ABC-93E8-4629-B9CE-D3C6DAFC36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62120CC3-E9EF-4421-9E5C-AD1276D1F0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1838734E-FAD3-45F0-BB55-9E3359EAE8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B1BE215B-AC89-4764-AD25-C1BFAB8855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58360374-9AE2-4D92-B1D3-CA90EE0A96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A1A3FEAC-7DAA-46F3-B5DD-94A765F09B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40FC3167-CD5F-4DC9-9637-0B94742233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15D650D2-1764-416E-AFE4-7431D50430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69189C41-E394-46A2-9CF1-627071D1D0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B783A903-8E5D-4285-8557-92FC9F161B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7AB7A969-F777-4F57-9CB2-FBAFA14BF2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84FD92B6-EEC5-42BD-B01C-643B691B6F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A1A2F22A-4AA1-4635-87B3-914DBE9FFC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5CB5AE58-ECAC-4CFF-B411-1C5E22F883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D5E8E1E3-5444-466A-9B11-CDE24A2F9B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EC2C0327-216C-459F-A889-39437DDA2C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BB497385-45BC-4CE3-9A42-C264548F93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96E71A0F-30EF-417E-9BAB-4A95C71C44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0429DA63-438F-40DD-BA96-24A11130A1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99C1C9C1-6FA1-44AC-A6D5-DF5C9C7CF7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1E7D9EBF-FA67-4944-AB0C-20C40BE9BE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B0559902-42BA-424B-ACD8-3756196F9B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08EEC559-6517-4596-A951-74EA3528D9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268ADD05-6753-4781-982E-A8FE18AC4C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4FBDD21A-B50D-4021-A605-C61A26CDAC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E8C41F7C-DD1B-4B9A-B330-FB7F21D2C9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17B97302-4FDC-4F69-89E0-5AA333E660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D5CB6833-48F3-4DCC-A7C9-E2DB3C85B4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22E6193C-3F13-469C-8C45-A56CA66AC6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A662DF4F-033A-4291-97D8-636EA58530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24F30C49-16F9-42DF-828D-00A64204D5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651A1EF8-2D26-4F1D-8384-4E02CE7F7C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74A4D7A2-2A44-48EF-8E81-A0F5AA4934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1D3C19D3-0D64-47A3-9757-3805AFE0D9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2419D1B7-992C-4F59-8FF2-02769C4118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2309815F-FFD5-406F-B628-6C4AE6B15B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3309FB97-1B44-45F4-9CB8-1A5B459743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46E5841F-3643-4A77-B76D-5823F2578D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091C1A77-6E2B-4224-B923-23F8885C4D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DF312266-5CF4-44C9-964F-156E0D41AC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D3BCA379-5CAE-4764-B423-5B8C406AEA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B8264996-DE1C-4224-B50D-AA146CC6A3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F7F449BF-5F2D-4844-BC54-E49DAA0655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A597ABFC-5847-4A0F-8BD5-E1100D956A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A9A7BD1B-D4F6-4AB1-A368-4207672427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1C84A211-F21F-40A8-A800-A89FDBE679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6EB30ABC-F1A1-4E66-BB15-ECDDE9549B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5CD59E79-49DC-4DF2-B132-0354D41BD1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01D07193-3320-44F6-8B6C-EB78AFAB05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B8808ECB-57F7-4E44-AF20-888AD5EDB8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895877A3-B3BB-41F4-82B5-F5E64128E1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35FA4B9B-A54F-4C21-B8AF-A5C7FD00EC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4F238006-38AD-43C4-9D4A-F7595C0C98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84459F4C-EA8D-4B13-B33B-29E6516568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E85F7360-9230-4B99-87C1-AC77653145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B1E02636-0181-4CFE-8F88-7C5EAB85AA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E4348ECF-BE46-479E-915A-11A0DE9E5A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3DBD5F42-E25E-4F6B-81C7-8BB5D6F805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F50F0F4E-9E7E-4053-AAC5-7ACDAEFF58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0FE45679-B73B-4EE9-A03B-5AB0CA2C4B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675E3520-9CB3-49BB-85E3-46367F1192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68536C57-A71E-4AA9-96D5-CE19FD50A3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831330F5-D312-4A64-9145-968122D56B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E70C6B6F-5FB5-4E0A-95D4-E15E10B0F2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A16BE2D7-27B8-4355-886C-A911C1E86E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C5450135-0D57-4816-898D-45499F7EDB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55F99FC8-EBD7-4B20-A015-F9BD75304E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B3F88E20-F1B3-45E6-A691-408D2E01EE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75CECDD1-8310-482D-B751-FAC02BE4C0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3B84C9BF-3594-4475-959D-F4C26AC621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33A12DE8-7A96-42D4-A23F-15A4C25593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DA6B2168-1FB3-4CB8-A2FC-1610F82922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DD17D64C-7BBB-424C-87DF-FC7BE59AD4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5CD6AAF2-83A8-4D7A-B1B3-B5537112F0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8E6E0776-7E78-4C83-8768-A7B4C8E881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CBF050DE-975B-446D-91EC-5082EF79AC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FAAEBD9A-A674-4123-9D98-4583B68801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CDB066B1-D476-410D-B740-FF85C3F9B2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CE124A9A-DAC9-43E5-87B2-3C8C15C5D0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3B1FFD7C-1808-4944-B6E2-0BCF7BA17B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F14BF2B2-B413-46C5-BC07-FDB13D676C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CC0ADA9B-A0D6-47EB-A714-BE7CAF7E3A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BCF4996A-E138-4149-9D39-7911FCAD3A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9FA66579-1F91-4A59-9CBC-719A2D9489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50352DF6-EC23-4B2A-A0AD-B7B4B90338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B9AE3ECD-9B13-4A9A-A86D-FE4514FA90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8C54C20A-22F7-4D9A-AE6D-1F06A0B8A8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374B0EC9-4A87-4762-9539-321F0C2BF8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2869EFEA-CBB7-4B60-8B5B-8471AAD8BA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6B545A46-6394-4E58-B0B6-3E0B95A53B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7AE447CA-4C74-4DDC-AFB9-8B6DD5780F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EE0A58B7-1B62-4F5E-B925-3528477CE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267166D8-6C0E-4B44-AC5E-C07A70B46A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941D0776-FAEF-4682-AFA6-E70AD768DF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33C3AC7D-CA63-4D64-AD17-03D66830E9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13739BFE-7118-4574-BDA1-36E72F0893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92B5113C-491F-4141-B11C-ACB0F216E8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E4966039-F2B2-40E2-BB87-576DE279BD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BF8289A7-0E38-425F-AFFF-271DAD006F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ABC2E7AB-544C-444E-8187-908C4EA291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C7389FF1-7CF9-4735-A582-430D3399EA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29DEA011-CFA6-4577-9E27-0E8F167A4C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92F28614-838A-486D-8576-9C343C1B9F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3C17CEF1-65E5-4238-BB98-12BB2DDB41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A51CCACC-FB18-4F31-97E1-0145287D3D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7A2B3F01-F0CE-40C1-BD20-8B9699113A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14F16454-E187-41EB-8C88-0F12E5F5E7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C160942D-2E03-4D88-B2F7-8541EA7306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AD70ADBE-B917-4D85-9FAE-48A3227871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165E6D48-08F8-4F4E-98A1-605CA55D71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000962AF-6AE1-44D2-A225-8355F3433F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6B10A836-BFD0-49F0-B762-A101A8506B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CF08CF43-90FA-415A-9D07-268906373F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A1F1EE10-AC73-4C62-BD0E-D5EBD9CD59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A6005F1A-D5B8-4B60-8096-C4D6B29C2D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FD2BCE8B-F7CE-4B46-A63A-FF283E3070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A514E977-3F68-4C26-AC52-8FD35A7B58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4C1A522F-83A5-422D-BC12-9BC8A75BF4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7DA966CB-868E-4F70-A69D-E31F4E551B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3EFB0786-025B-4551-99DE-9BCD6F7688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85440B1E-EE9E-45F6-8A12-7FA064E04A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FEA83A57-CDA9-4FFD-A2E1-F12F6E718F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9205A072-6C66-4836-91FE-2ED51E10A9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DE0A3A3F-C44E-4EFF-BCE4-703D2A555F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2CE986A4-DFDA-4CD9-9D69-678CAD2FF6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939FF76D-BCD1-4D0A-97D0-C126FE4BFB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2AE133B4-1397-4E1F-8E3D-549B532506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D2DB4B34-AD9E-499C-818E-337D25D2E0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CF454096-7EA1-4E6B-B6B1-618BC33D62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093CA970-5B40-42BD-A93D-E186C455CE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2422EB11-AB23-4484-A6AD-68A033741E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BAE2CBFB-F011-419D-905C-01A90E5FD5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F6EDBC46-454C-4565-9F67-F45BBC5B5B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909ADAD2-A07A-4E34-AC22-B3D3CD0159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0A435060-42E7-4883-BAB7-7AAB4A53F4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FDBCAED0-A698-40B5-9990-0E34B6BCAA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E445CDCB-6908-43F1-889B-6D9BD14889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3354E97B-25F2-4B1C-8900-B4D7EF5EC9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91154944-B7C2-4090-966C-F4EF72F012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9550437A-B030-4400-8A70-865788EEC6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24D7407F-93D4-4B02-84E5-5BD50B12D3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2A362F26-E3CB-4701-8319-7372F62784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3B01808A-0434-4810-982D-872256E0C9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D10C8C01-104F-40C8-ACAC-AF30F6455E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07526A50-E461-4D93-A080-E6D48C0182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534E0C5D-D3F3-466B-83A1-378E18897B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BE45861B-D53B-427E-8A2F-0C22E7B26C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97DFE681-7CC0-4726-9FAB-3E14C67CB1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5AA1D76C-D088-4FAC-8121-9807B98050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A46690CA-F88E-487D-9A47-80ACD87139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4BBE82DB-E0AF-41A3-BAB6-F7637A744F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01EB9C64-9ACA-4D74-AA29-D2D3577373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19365DC4-F875-42CC-AB93-8C89BC559E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817C26BC-D2CB-4AB4-9114-733B8956C9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2F28C5F9-F93E-4D7E-8F4E-4F637D998D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9AC1D44A-C5E1-482B-B3AB-070E637629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416A3F3E-925D-42F9-8936-5EC7D7E255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A3F023F3-B8BE-4DF3-9CA1-65D464BD45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3CEB71D4-56AD-41B2-95DA-95297165C0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E214FBD3-BD72-4B4F-98E8-69A0002076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2D705BD6-001A-4B37-9877-3A98A24C9C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87990276-48A3-41C7-8158-CFADF27BF5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760C8B06-B3DF-437F-A5A6-E53082F7D3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542CD991-0392-4FA7-B0CD-C4EF6E67C8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80C7C527-6FEB-46E3-BE35-2CFD1E0086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4D280B7E-E618-4282-B1DB-8C7D9E4F3D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A1D399BB-CE60-426A-9D18-17BA69347C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21A1A3AC-F050-4867-A99D-29A69B89B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35189F24-8750-4643-846A-4CFCD7C8E4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55AE6A50-DE32-45A1-9F71-899EDCA096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C2263269-9CED-4C6C-9F4C-EFE1B4A2AB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528F318E-6B87-4ECD-B7CA-222E00D379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B25BD48D-95FD-40AE-BAF4-1B6540B462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29C19B58-43B4-48E8-AF1F-350B562E5C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CF3960F0-689C-4182-85A7-C5395C5B7A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7A688A46-A1B2-46F4-82D8-12F45DED04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97A8051D-6862-4592-8FE9-E602FB1048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49B71F76-0625-46D8-97DE-7A96BF72DB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25008E0F-5FCD-4FA3-A907-E0E5BF0945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AE587F0C-0A06-4BBC-8FF6-BE944E09AE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0445D494-7199-4AE7-8FCD-B4867035D4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43E680A8-C9B6-4FBF-89BC-8B87EF7CD6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1C3ABE4F-DBFA-4ED5-90B9-D9E87247F6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5830C519-5819-4997-BF6F-474F7A0BB0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5AC0FCBF-898E-4EC6-8FD8-74D4E08E64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5F34E4CC-73F1-436C-A583-874B402CDB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2CA6BA3A-B7F5-4E1D-8613-1EE533E6F2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FFF4A49F-B1BD-486A-96AF-C96906A28C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019A56C2-DD0D-4CC6-B7E2-3C7558B870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FDBBC43A-943E-4E5C-B480-0D20C914C9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A15A7720-404A-4EB4-8285-6B67D936FA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DACB8CD6-0ACB-4E78-8807-F2E5079D0D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3DB959BB-857B-4ABA-933F-9A979A13F5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8E8958AA-DF85-46F9-805D-4982404E9F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80B1095E-EE17-43D0-96B1-9F10A6D059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B0B1696F-A55F-4444-BF3D-7A6CE2557D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91E2ABF4-5966-4419-990D-C8C80C5B60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D6D42418-7ED3-4AA7-81F8-6A84C543FF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DC524532-F7C6-48F3-8055-DBFCE41908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D3AA0E98-CC70-4F7E-BDF3-F7BAACCD7C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65451B1A-7657-4E48-AA69-7C97110AF2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561F219B-8029-4D8B-AE02-5291F6DC59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DD29CC6F-E932-43EA-B64E-9BCCC19CE6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F20551A7-637B-4520-AE7F-0987992FEE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D77C5940-ABA5-4A30-AAA5-D9621F8B73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F0AB6EC1-4D51-4D4F-838E-A1CE2393DF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C7BED191-D1A9-48A5-8543-1F22476D3A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BDDA28FB-CED3-4692-9CCA-CE6AF595A7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F5EE29F6-62DE-4039-82DE-EB52550875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FAFE40D2-4E0B-49F3-8165-7623D665D8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117CFD74-ED55-4CEF-83EC-FE90819642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0B1DD5A2-A4DF-4635-A329-555F262349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D5792311-E57A-47F3-986D-57C7692126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645F5E05-F1F2-4999-8700-75B0775984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40693C41-46CC-431B-BBD8-7F7348587A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7990DFA1-7A9F-45B0-8604-5C063E2EB9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49B548C1-F016-4957-AFD2-8AF5204635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9CFF6D2B-2761-4123-AA5E-2B61291F49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DE61D2E6-846B-4533-B384-BEB50E8781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34DCFD42-42CC-4843-8D42-D711EB1F05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B7CAD93A-2B92-48DE-A181-59007FDEB2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78BC30C8-6C8E-48DE-8E9C-E50C62EE1F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96A845A8-0E90-496F-9BD6-FFDF2FC9F3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6B62C4C8-AD85-4D00-A202-54E094AFE0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5026CD56-C9DF-4696-B9B0-77414C6316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0D472F6A-EB13-4DAF-B7A9-8567B819BE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17DB95A4-8D9F-4CEE-AFAC-4E63A68ED2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90235679-5322-4F4F-BB42-2FF9037D21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3F2CD07C-7D43-473B-9D86-AE775BA87B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BE3F5F22-289E-4FAD-B19E-90CFD16872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E34BFC7F-9939-417A-9419-517348CCB7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59F3D108-5288-45A5-A807-2E4AE5B9BB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C1FB04DD-2DAB-40C1-BAEF-ED54D127A8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375391B0-62F1-4C1D-A118-B2E46BDEC4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0ABA4338-103E-4AB6-8300-C2AE3D48D2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00C55EEC-2D5B-4AD2-BF08-9F1FC47783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84E7ED70-BEB6-4182-AD1B-465A19191E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DA0E5FB3-5AFF-42A0-8D7B-EE3FFD806A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5D913E59-FBF7-4170-9082-225C92F11D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03A06E4B-CC16-4CFA-A7E4-6AC9CB9245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06912203-7BB1-4B7A-8965-4EC8E15A65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14020B27-65DA-4258-90CF-844E9515AA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E5B1F7A8-CADA-4769-988E-3AED373E8E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610ED2DA-00D8-4081-B4E9-A9BE32889B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E669665B-AF30-472F-B00C-2BCB156548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C7D318A0-D96D-4EC8-99AE-238917F080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6305A774-B910-4FE0-A6A8-F44F577A97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BACD8CC4-8AD0-45EC-B5C0-38771F47D4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FD533A0B-CC57-4125-8A6B-28C762799E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56751C08-5A0D-453F-9A25-CF717D8D9B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1CCE971E-A8DC-4131-B9BC-094F3BBA68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72A1E140-4CE2-478E-BB17-56F88B33D0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76906B0C-7FE2-4D9C-A9A5-8E1A71D0BA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EF36AD02-4987-435C-8B34-A30DCCD098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7DB95347-5C07-49A3-AB4E-6D8055C161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D9B6D77D-2EBC-44AC-9FF1-9E5B4C2D5C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4103F53F-AB08-4605-8F8D-ECE9A8CD53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540F0C16-631C-49A7-97C3-1B7967DF75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77728A38-A991-4551-9BE3-67DD6E851D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A5BC5DB4-5C49-488D-80AA-B98596ED45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A58686E5-4CB9-4065-9AD2-AE32579F90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39C4CF48-0C4F-4485-8D76-75DB8803D0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E7B09880-E35F-4BFA-96A5-B6042FAA83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7F304190-4FC9-4B24-A470-16627184BE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54EC8AB2-DB31-468C-BAF0-A92BE98AAC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045B9A3A-A9F0-4E44-8A04-19351BA4D1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48D696C5-D855-4575-9EF2-2C434645A6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A74BA98F-FE32-479D-8943-9B08158321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46BC7145-2389-478F-A3CE-114807E9E5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69598DD1-4FF9-4F3C-B0C4-75CEE70CFA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23BC1852-A18F-4096-B5F5-73983868FD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58ECB6C6-3CEB-45D1-B97D-2C5610EE8F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48948A7C-0595-472E-8D31-19E560C737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96525628-98E2-4E02-8E3C-D54B983FC1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0A33B4AD-9F62-4AF3-B40C-0BD633C210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89ED8CF0-763A-495D-9AAE-5E7E92EACD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2089F43E-2A95-408F-AD51-24C5225153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B3EF0B6E-F821-43B2-BB82-137498D491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9D2ED5C4-BBAA-4EBA-9BB0-E31B410D83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7EEC3BA8-B4A7-41A2-9C77-E48767BECC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2535EA53-A289-4D54-B320-B3FBB37812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0BBD1376-CECD-4C0D-87AE-EE2C1BAB4F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77CD1DA0-7593-4DE8-843C-7A7FEBA292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8A64AC82-48D9-49A7-8EE6-1FDB401775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76006B9A-73DB-441F-A39B-2C21C5953F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123C042B-7F7A-4763-AAFA-6F21BDF1A4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6DB9D138-834F-435A-AE86-F81DD3A1DC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078C63CE-7BD4-4799-83F8-271BA5FD68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E7599F74-FF9A-461F-A63A-D36CEAC688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BB68889E-52C5-4F7A-932B-D311A7EF6E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FA598A19-DEAA-4510-A42C-8F2822A2AD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BE5A42F4-DB62-456C-807F-1B3DBA87F9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4BFA5BA1-10E0-4F8F-B080-C54DC6DA33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63810DB8-B08B-4E78-A1D6-02A34BBED6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EA05A553-FD2A-4099-8724-7CC67C59C1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1BE5DCD5-5451-4B74-BFDC-389C04A896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8A3029BD-6A69-4B92-9F24-3BBA3D4E92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4E7FFA48-B0A0-4696-BA12-7A9EDAE038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6DA3D994-4F76-4AEC-B177-BDC17832AE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A9B4A5AA-1015-4C99-A0BB-455F8B0FF6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2E60939F-2EF5-48B5-929B-4A5854D5AE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43EAEE80-F39C-4F82-8B1B-8ACD4F3579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AD4812DA-B60B-44BD-AC08-350A4E5785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4562CBE7-89B2-4C68-9C94-A9150FC3B6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92A73B36-58C0-4370-A630-F169D80F7F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5FAB3A2E-2198-4EE7-90E2-AD208D848E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9C205BF3-19D2-44C7-91EB-10EE943558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1B1D1F58-3CEC-4C4B-ADD4-3B0E2190B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22F118A9-AF41-45B4-BA8B-12DBCD4161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BB7F577D-3A4E-408C-A349-4974B757AA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B28A5D7F-2EF8-4A82-9018-06B21D9342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B93CB20B-707B-4A16-A075-B6E963C033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1C029EBE-061C-4588-BD12-78E7DD7B86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5E4AC94E-465F-4D0F-81BC-D4865605A6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2650E3E8-8DBE-4DD6-B536-758180C586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97D3E2CD-5DCB-47CD-8616-F1CC1354B2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A9F4655F-99ED-45D5-8249-DF5A53EBAE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34D61D7C-F047-477A-8ABC-763818AF81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01218B14-6BF4-48D0-9AB6-9B8AC288A2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C42559BE-10BE-40A6-B30E-0F9B7AC6FE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33C740C9-07A8-4F2B-A38A-B99CB6F2B4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6D046D1B-55FB-493A-A7A9-2CB7AE3C3B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A833361B-9716-446F-BA72-2FEAA13E1E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7C47FDC6-729A-4878-B6CA-7AFC7F551A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CEC8472C-5B25-4FF2-A670-340FAC7AD4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DEB13934-BB83-460D-BD1A-4CAE2BDE29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E8F93D34-BC26-4AC0-94AC-70947F6592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B2642FD2-ED8F-4042-A545-A7447E3867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EF66F753-3239-4C71-BC05-350ED69E14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0A43C33E-EC36-4C3D-AA14-C038FCB922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C0C4D305-A476-4DCE-A0AD-A0319620B2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524C24A7-C106-4A08-85CB-A08F3935F2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DA2C387A-6645-42D1-9872-453E7C9FB6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A42E4DEC-AE27-4DBD-8E30-2182A1449A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3EB5A531-E35F-4D7A-BAF5-F14CFCDB8B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73218E96-30AF-4C42-A6BF-277E8797C9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27138C2B-E33C-42A6-893F-848BD6F9DC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4B0D4EB1-C439-4761-93BF-C0CA5DDA21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05D10C02-F1B7-4263-924D-12EF55B501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11754775-F785-4DE1-91C0-5BA29154EF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FB825BE4-BDEE-42B7-BB6C-8A20F4B9D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207A74E7-39C8-4833-BF70-944C22A80E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8DD84472-67E3-4FC5-8636-7DF07CAC13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9EB10258-BD0B-48EB-A1A3-0AA67544E8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1B305CAB-A2EC-472E-B265-65FE7D485C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5C3A860C-C8E0-4FC9-8CF3-400C328F42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2FBA1B7A-B9B1-4326-8E87-B70C5F2F6A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AD41B22B-5EAE-403D-947F-1A7885AB0B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9F80BB9B-E6E7-4344-B61C-FCC9C881BB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D87755EA-356E-457E-A9DE-3C4ED840DA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E56C06B4-D277-484B-894D-238B6FDC75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2B44B6AC-5E93-4EAD-9F46-14F7664F37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69CA72E5-B816-4F78-8825-F96BC64E70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C497416F-69AE-4034-9D57-F2102124B1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5C5F82E1-30E1-40E9-A4D0-1B3282C957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91A4F5E9-1A27-478A-ADEB-7E113D8EEB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9EA4AB82-DCDC-480A-8548-A88C05419B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BF79A0AA-471B-415C-A2B7-53E92AF943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DFB7C22C-6EF5-42AD-B987-9C9538043C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5FCEDD94-D10D-4CBC-AEDD-A2AB52F2C5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60D10653-3D3F-4789-8E13-3DE2217D4C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01EFBAF0-49E1-40F1-BC77-D33A3D4136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2EFFE113-9F3E-4D04-B72E-DD20FC8EF7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113CEFDF-9113-42F0-BDF1-CBF350FF4E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5E11C6DF-F1BC-4F80-AC21-AA5DEFDEE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3E1B6259-D309-495E-B5DC-0B00CC2B54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EEBB0DC7-60D6-4CDC-99C2-35F0A7FE9F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25A61DC4-CA2E-45A8-835A-F88F11F9A9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512BBB5E-5A8D-4A56-BD61-EB011E5238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D0337E9B-63D1-44F8-A17D-B8956DB414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73AAD564-551D-470D-BB01-95F08A7543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32F9EA11-EA3F-4816-8CAC-2BF1696BA9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F3489E48-8841-456B-9A54-AF0959F33C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9453739E-4351-44AE-806B-CB8CE1A67C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3E03206F-F1F7-4B71-8E96-4B77220A57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D7996911-733A-4B47-B39F-3451F15261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0E82CDE3-CA00-4017-A17C-AD43FAE0AD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13F9842E-9B2E-4FA1-8043-425675A163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B67D46D7-7F94-44FE-8489-0C22752B80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8CF2595A-CD00-4810-935D-47A2DB7F34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29EBF502-ADED-47EA-96F7-632DE73CC7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95966A35-55EC-41DC-BCF7-D61F0A2730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4100B9B2-B430-40DE-9E41-BFD61807A6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3CA941A5-0531-4CAF-A4A7-880980165D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A7736297-DE59-4970-AEA9-BBD3BE98A4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27654B5F-1FF2-43E2-A94B-1C9D355937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1F29AA6F-6B78-4733-A46F-BF1195F0D4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5936045F-0BE4-4520-A650-AEF54CCBBB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304F384E-8D94-4321-A560-11EF418DBA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683FBC32-0BEA-4493-A91D-9917062AB8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4D26C60C-F4AF-4BD1-BD20-13B1844A9E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53A1D203-177E-4808-A640-8102E9C89B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5BB99581-C991-4853-B6A1-F82A6B31FE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A0D55E95-CC6A-4B75-AF09-0D8C837426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BDD5D1F7-F2DF-419A-A7AB-6B58E7483C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3C54ACBF-0897-40F6-A8DB-113412CEAF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F8FEF3E0-E4BC-4980-9854-12A8ADC3A7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B6305A17-3415-4310-8A97-9CA607857E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E5E4A23A-41CD-4960-B195-4AE385E452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0899B407-0230-480B-8C89-D4B88412E7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008F91C9-5D88-44EC-A8A6-9A874CA9E6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BF5FA040-65D5-44F3-A387-84B9284736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F5D9E6D5-8B5C-4E76-876F-DC1B9E0572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A4FFDB6B-388C-4BD7-A0BA-872A5B56D5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69D7CDC2-9A8E-441C-B5B0-178C808543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06F2E38F-6BFF-4987-985E-D1F16AC7F8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B9548FEC-F3C2-4535-ADD4-C260340599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40BE4A6C-1A00-4621-A67C-E9135877C9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4F64A9E8-C4FD-4119-ADBF-6D3546B587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31906C12-766A-4D95-A537-51460AD73E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45549E8E-2040-429E-8CC6-0CA3470821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26A9FFE0-DD43-4739-B4C7-7F574D80E3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6A325394-EBDA-43DC-93D8-81F18324A1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960C998B-53D5-419D-9A28-7B2754CD49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4900F685-ED51-413D-AE5F-AB86C975DE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172AC7EC-8332-4FAA-85B4-82C8D6DD66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A4C2BE30-8CC9-4F2D-8BE1-17843F512B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7EF4D47D-98C6-4A38-97C9-A856EA97DC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6CC7BB72-D8DD-4622-89F6-BEBF7A331B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05088E2C-BFD3-4897-A357-F8428371F5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79C98CAE-02FE-49B3-B6B2-17AAA50F13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0E5AFF8A-4F9A-40D1-851C-020D65C218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0D408BB2-4F7F-40A0-814C-A0DA612818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DF76EEE8-CAC7-4D71-9ABB-ED6F0A8C83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667F17DF-58C2-473B-B954-D0EDFAD4E2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7278AB32-AE42-4CD6-B1D8-000743E599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C533C3D0-628E-423F-9A81-42E38B3786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E0715599-6A04-41B4-B825-3CDE872A83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F6C6A07B-C24F-4959-8460-503AE675F8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22C998B4-F350-46D8-BDF1-8972958FED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2A17A739-47EF-4A2D-976F-5969D81EC0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F000D51E-D681-4371-9A06-65DB2DE9A6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D088A1B6-6AF9-45FC-9567-3A02B8D88A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5D2C34AD-A5BC-4B6A-8688-CABB16D4B2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821F383D-C762-4E33-ACD6-CB91D48142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5256C00E-84D6-4219-B6E3-B11617108B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1D9E2BAA-A2C7-4392-B085-CF77B19B64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8FCF569D-13B3-49CF-AC4F-854450C60C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B7B6E714-0622-4AFE-96D9-0B9681670D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DD1A27D3-40D1-47BE-8F5E-BCEBE904EC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C14B115B-F213-4E85-B95F-97677FA735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0912A4F3-0A52-4B7D-AC63-80D7451D55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8487192B-2E69-4B13-A868-C14CD7169B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795EFC2D-D58B-4B77-9FA8-308CFBD71C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D172F5A2-9753-4ED5-9CF3-A727027B45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F8F8CB0C-D1ED-4CA9-8A10-7C5F3EC220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9BD06EA8-1454-40F0-8FE1-7B67A1A204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6BF09D26-03E2-44A0-84D6-8A639765A6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DF37E571-98CC-4E01-866E-B18E6A845F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3797F3CC-2CAC-4454-A6A9-E8F5A14A5B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99CF3F44-2E6B-4359-ACED-388C8834FE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5ED60469-C058-4EAE-B986-C0944DC87B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07DF5C57-1947-4ADC-8119-E655513757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580271A5-8D4B-4150-9990-1AA36CC9F1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DD8DD537-02CD-473E-B32E-0C5B92B06F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C852A2EE-53E7-4D97-83D5-96BA673F17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BB8CC2B8-3EF0-4B2E-B309-1D2F476771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74A46DD9-F525-498F-9CBB-C3DB6E044A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6D6E4ABE-5EF8-4EA1-92E5-09FD8624C2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66581ADB-AEBE-49C9-B8A9-0B6CB21BFA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9186FAF7-45CE-43CC-ADE4-0EBCD00E60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AE35AD57-47E3-45A1-B51B-A254318B83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43C63C72-4284-49E6-8595-954F3F6AD4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E78195C6-B8A3-41D8-9786-382F19547A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C97AA138-895E-4986-B6F6-C16A96F937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721C91AD-0F7F-4037-9BDC-017FF696A8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061E5279-6668-4842-83D4-4FC89830FA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CCAA2B01-CD1A-45AC-8066-CA88708E4F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CA5AF96A-93DD-49AB-991F-6EA0CE6C2B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1FEDD45D-91CB-422D-9375-DFE02BD1D7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5E5369AE-C152-4438-B3C3-B070A0B9EA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7575E41B-CA09-4144-B800-D7A34DD3CA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F5DA2DEB-DA9F-4232-A50C-E8EB5501C9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55628597-C2B4-4AEA-8708-D74D34A748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0BF38ED7-71AF-4073-AA6F-0B40694330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60392409-4257-4123-BE77-516C642440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4CBB69F2-8AE4-493D-8F23-563F9E68E8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ECBFEFB7-C9D8-4790-BFED-A1CFE32347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2BA3C2AE-2238-4E1B-B26A-CDF35AD6E5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D732E5D1-5969-400D-A388-BEAEE5E6DC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FC052B18-8017-4EC8-84F2-2B7EEC1742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ECE178DD-0033-4A21-BB90-DBBB1C8EDF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A7AD8635-3DF0-4462-A6E4-6D0AD6CEDC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F4E54D11-17C8-41C1-A5D6-98EDFAA3A1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AE21296B-1EC0-4AE7-9BDC-0B941DCE4D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B676DB9C-4778-4680-99DD-F1293A7D45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8F1220B5-9899-41C1-9A18-032588A88E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7BF892AD-B4D7-4F73-9B50-D832DF9A20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FDAF4849-FCA3-4C72-86E7-C5DE8072F3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E9D48825-F4CF-4511-A717-803F00022D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0B3D04BA-49C0-4D1D-B9F6-556B251BEA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EE40316E-4D07-4092-B6A9-5473ADBD11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BCACE1C0-DFB2-4828-A376-A8E5829F56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4B7D2A95-1705-4002-B39F-05A6AA4F95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52D45BF9-EB47-485A-8A3D-9B9A83288D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BFAAD593-4456-4750-ABD1-379D4A608D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EF53719A-4684-4294-AEE1-86A673CD3F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84152475-ED33-4F09-BB6F-3079B5E66A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BD4D356D-7561-41F6-8140-0A0D3B6CC6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7EF03611-49D6-4B13-B5CC-68ED27D96E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089C0C36-6229-42FB-A82A-50FEEDB6E9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AD403190-40E5-483D-AEA5-B4181BC504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B643AB1A-2EC3-47CC-85BA-24BFE3455F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03C47413-9A1C-437A-87FA-0ED8E07B96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A6B19BB1-B566-4763-915A-A0F3B23812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56B2C73C-1C8E-4331-9885-BC0AEC8070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D307DC28-5543-4098-8938-4415D6FE56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BA6A379C-902F-4099-B5D0-C321D59232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355B6717-BD6A-4FEB-A657-AE5D23D05D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9DB1FC9C-858D-4BD5-9AE4-F6FAE8FCEB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621C7312-EE35-42A3-A015-7D7959E14A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5FF2BABF-5694-4DE4-8D87-EB9AB5A22F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51D39D25-2D99-43CD-AD05-60D4AD68A9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B692B0F8-A041-4D2E-82E0-53D3A24EA1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9D67119C-0888-4372-A81B-54558952DC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C00983CA-17D6-461E-8DCB-D1E0B20873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D776F806-477D-4216-AE4C-A7C5DA7588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8183A654-FA28-4F37-8E4C-FF122FE4AB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9DEB3755-9259-4F17-93C4-FD5B7471B1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6544D72F-7E35-4D93-90E3-BBC8711E05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30A63869-182F-4798-8FCA-65489F9944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D9629DFE-5218-4285-9EC5-115BBE5E86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588C3935-E3CB-4C6A-84DF-336F320CD5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0F9A92BF-3E9B-4415-8E89-9E53C880A3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6BE283D8-42F0-474B-93B6-836FF34E6D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B4DAFE74-9C71-4D7A-8F31-E48B92901E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32261F9B-BA8E-4DAE-AED9-96765628E9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17692A69-77E2-4B30-B76B-6F239E0176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3EE835EB-4F3D-4BB1-A436-221B976A5D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75F3A3E6-390F-497B-8FCE-F95A6BC7A2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2C0A13AC-A3CA-41A5-AD45-3142A9F275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1ED16EA2-62A8-4443-9DB7-D8620F57A2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1F7AB6A7-0A2A-40DC-91BB-5BFF899E9B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D7FCA424-EEAC-42DB-8736-4C8CA8BC31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BBA50B9D-DF4E-4BE0-957D-7270D1BA75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65D4ED57-D6F7-4C34-9562-4AAC8EACE2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251DBECC-45ED-45C9-B07E-0A4D58BF5D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689E8FCB-F232-45B3-BAE6-06513B8768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860744A7-ED31-466B-A3F5-175521F2B9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AED73513-93C1-46D0-9F45-14811773E2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4E37E991-891C-4A0A-B51B-89B5E94784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6738B595-9C4E-4BC9-8A91-76E45CCF83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722335EC-35D8-422D-9148-1DD4D18BB6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A0B54287-9FD5-4CC3-AB7A-6BBFF222ED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E9E899A1-2F59-4079-AC60-33E5F5B64A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12F44409-E0F5-40CD-96BF-66E2B495A6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364B090A-D89C-4088-A363-1CF8618705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61D43056-798F-4CEB-92AE-16272C82CA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0F979538-67B8-4D0C-9A02-23D2A67868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2ECE0832-2010-4646-B6CB-ACB7B08EAF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5E76115E-CC9D-4C1D-AFAD-B31FB019B6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86A1D71A-FC0B-4E99-8877-6A5A27B9D8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4467019C-09E1-46ED-9E02-907CECF729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2A896467-B9F1-41B3-90D6-F786919D2C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D514212E-60BD-435F-A46F-A672C920EF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B23B0D17-2308-48E1-8E92-00FDA976B0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FAAE3DCF-328A-4F7E-9B8E-E3EFA701FF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94506898-19E7-4175-B297-B0D3E1967B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55BBB97D-639C-48B6-80E3-CAA2D17563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B7B9249A-5B69-4882-820B-457C0623D1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03FBAD72-BA4F-408C-A758-74FBC664AE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2" name="TextBox 4401">
          <a:extLst>
            <a:ext uri="{FF2B5EF4-FFF2-40B4-BE49-F238E27FC236}">
              <a16:creationId xmlns:a16="http://schemas.microsoft.com/office/drawing/2014/main" id="{40AEE886-68D6-44C5-8F11-729FAC82E4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3" name="TextBox 4402">
          <a:extLst>
            <a:ext uri="{FF2B5EF4-FFF2-40B4-BE49-F238E27FC236}">
              <a16:creationId xmlns:a16="http://schemas.microsoft.com/office/drawing/2014/main" id="{DCF60D25-E44A-4A71-8AFB-F4C0E509C6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4" name="TextBox 4403">
          <a:extLst>
            <a:ext uri="{FF2B5EF4-FFF2-40B4-BE49-F238E27FC236}">
              <a16:creationId xmlns:a16="http://schemas.microsoft.com/office/drawing/2014/main" id="{B55BA0A2-902F-4E3D-9687-72B93D1D0C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5" name="TextBox 4404">
          <a:extLst>
            <a:ext uri="{FF2B5EF4-FFF2-40B4-BE49-F238E27FC236}">
              <a16:creationId xmlns:a16="http://schemas.microsoft.com/office/drawing/2014/main" id="{131671E2-A079-467D-88B6-48614DD845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6" name="TextBox 4405">
          <a:extLst>
            <a:ext uri="{FF2B5EF4-FFF2-40B4-BE49-F238E27FC236}">
              <a16:creationId xmlns:a16="http://schemas.microsoft.com/office/drawing/2014/main" id="{D61AA2D1-E23F-4B0F-8EBA-D9F07CB36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7" name="TextBox 4406">
          <a:extLst>
            <a:ext uri="{FF2B5EF4-FFF2-40B4-BE49-F238E27FC236}">
              <a16:creationId xmlns:a16="http://schemas.microsoft.com/office/drawing/2014/main" id="{2C28AA55-EA4A-43FE-AA1F-AE3BACC286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8" name="TextBox 4407">
          <a:extLst>
            <a:ext uri="{FF2B5EF4-FFF2-40B4-BE49-F238E27FC236}">
              <a16:creationId xmlns:a16="http://schemas.microsoft.com/office/drawing/2014/main" id="{EA05F717-C328-4DC6-B2A2-89F4920820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9" name="TextBox 4408">
          <a:extLst>
            <a:ext uri="{FF2B5EF4-FFF2-40B4-BE49-F238E27FC236}">
              <a16:creationId xmlns:a16="http://schemas.microsoft.com/office/drawing/2014/main" id="{B0F8441C-114B-4E93-A835-6C100DA118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0" name="TextBox 4409">
          <a:extLst>
            <a:ext uri="{FF2B5EF4-FFF2-40B4-BE49-F238E27FC236}">
              <a16:creationId xmlns:a16="http://schemas.microsoft.com/office/drawing/2014/main" id="{DFC8AACC-B3DA-4F47-B0C9-C208316047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1" name="TextBox 4410">
          <a:extLst>
            <a:ext uri="{FF2B5EF4-FFF2-40B4-BE49-F238E27FC236}">
              <a16:creationId xmlns:a16="http://schemas.microsoft.com/office/drawing/2014/main" id="{72135DAC-4A01-4D58-BCD1-E52A5A42A9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2" name="TextBox 4411">
          <a:extLst>
            <a:ext uri="{FF2B5EF4-FFF2-40B4-BE49-F238E27FC236}">
              <a16:creationId xmlns:a16="http://schemas.microsoft.com/office/drawing/2014/main" id="{B9B1B457-CB58-479E-82EE-784EAF6868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3" name="TextBox 4412">
          <a:extLst>
            <a:ext uri="{FF2B5EF4-FFF2-40B4-BE49-F238E27FC236}">
              <a16:creationId xmlns:a16="http://schemas.microsoft.com/office/drawing/2014/main" id="{84756860-2EED-4085-ADF7-3F4B20238F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4" name="TextBox 4413">
          <a:extLst>
            <a:ext uri="{FF2B5EF4-FFF2-40B4-BE49-F238E27FC236}">
              <a16:creationId xmlns:a16="http://schemas.microsoft.com/office/drawing/2014/main" id="{8AE57055-7729-41EA-8E8C-4BBC6680FF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5" name="TextBox 4414">
          <a:extLst>
            <a:ext uri="{FF2B5EF4-FFF2-40B4-BE49-F238E27FC236}">
              <a16:creationId xmlns:a16="http://schemas.microsoft.com/office/drawing/2014/main" id="{12E03A9A-585E-4046-8F33-E06CC6C5E0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6" name="TextBox 4415">
          <a:extLst>
            <a:ext uri="{FF2B5EF4-FFF2-40B4-BE49-F238E27FC236}">
              <a16:creationId xmlns:a16="http://schemas.microsoft.com/office/drawing/2014/main" id="{99AF20FE-1C31-4B70-8B66-7ACE9CE508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7" name="TextBox 4416">
          <a:extLst>
            <a:ext uri="{FF2B5EF4-FFF2-40B4-BE49-F238E27FC236}">
              <a16:creationId xmlns:a16="http://schemas.microsoft.com/office/drawing/2014/main" id="{0069A35B-9491-4B6D-8186-8E5FBA636B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8" name="TextBox 4417">
          <a:extLst>
            <a:ext uri="{FF2B5EF4-FFF2-40B4-BE49-F238E27FC236}">
              <a16:creationId xmlns:a16="http://schemas.microsoft.com/office/drawing/2014/main" id="{4340B2A5-A70A-4693-A152-B0A00E7E16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9" name="TextBox 4418">
          <a:extLst>
            <a:ext uri="{FF2B5EF4-FFF2-40B4-BE49-F238E27FC236}">
              <a16:creationId xmlns:a16="http://schemas.microsoft.com/office/drawing/2014/main" id="{63371D3F-01EA-4080-BDD3-5DD4C397E9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0" name="TextBox 4419">
          <a:extLst>
            <a:ext uri="{FF2B5EF4-FFF2-40B4-BE49-F238E27FC236}">
              <a16:creationId xmlns:a16="http://schemas.microsoft.com/office/drawing/2014/main" id="{95FA5767-47E5-40D6-A551-67CA95B50A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1" name="TextBox 4420">
          <a:extLst>
            <a:ext uri="{FF2B5EF4-FFF2-40B4-BE49-F238E27FC236}">
              <a16:creationId xmlns:a16="http://schemas.microsoft.com/office/drawing/2014/main" id="{13B1A6FD-1909-457D-BC77-BD7737BF68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2" name="TextBox 4421">
          <a:extLst>
            <a:ext uri="{FF2B5EF4-FFF2-40B4-BE49-F238E27FC236}">
              <a16:creationId xmlns:a16="http://schemas.microsoft.com/office/drawing/2014/main" id="{811A0E69-4438-4B5C-9B0C-D4283681F8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3" name="TextBox 4422">
          <a:extLst>
            <a:ext uri="{FF2B5EF4-FFF2-40B4-BE49-F238E27FC236}">
              <a16:creationId xmlns:a16="http://schemas.microsoft.com/office/drawing/2014/main" id="{4BA9AD5F-3C87-4747-83A4-9469D3982C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4" name="TextBox 4423">
          <a:extLst>
            <a:ext uri="{FF2B5EF4-FFF2-40B4-BE49-F238E27FC236}">
              <a16:creationId xmlns:a16="http://schemas.microsoft.com/office/drawing/2014/main" id="{E0FB4555-E2A4-4B1E-AAA3-566B0176BB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5" name="TextBox 4424">
          <a:extLst>
            <a:ext uri="{FF2B5EF4-FFF2-40B4-BE49-F238E27FC236}">
              <a16:creationId xmlns:a16="http://schemas.microsoft.com/office/drawing/2014/main" id="{0C6C4D55-465B-493E-A473-88F5F19117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6" name="TextBox 4425">
          <a:extLst>
            <a:ext uri="{FF2B5EF4-FFF2-40B4-BE49-F238E27FC236}">
              <a16:creationId xmlns:a16="http://schemas.microsoft.com/office/drawing/2014/main" id="{0C8331FC-E04D-426F-B461-72D540B561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7" name="TextBox 4426">
          <a:extLst>
            <a:ext uri="{FF2B5EF4-FFF2-40B4-BE49-F238E27FC236}">
              <a16:creationId xmlns:a16="http://schemas.microsoft.com/office/drawing/2014/main" id="{FE0F9402-E24A-4C1E-B919-729F79D38B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8" name="TextBox 4427">
          <a:extLst>
            <a:ext uri="{FF2B5EF4-FFF2-40B4-BE49-F238E27FC236}">
              <a16:creationId xmlns:a16="http://schemas.microsoft.com/office/drawing/2014/main" id="{1CE22FDF-53DB-47DC-BECA-A9DA63DC8C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9" name="TextBox 4428">
          <a:extLst>
            <a:ext uri="{FF2B5EF4-FFF2-40B4-BE49-F238E27FC236}">
              <a16:creationId xmlns:a16="http://schemas.microsoft.com/office/drawing/2014/main" id="{D9218E25-C81C-4D47-8E87-B9A6E7B04A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0" name="TextBox 4429">
          <a:extLst>
            <a:ext uri="{FF2B5EF4-FFF2-40B4-BE49-F238E27FC236}">
              <a16:creationId xmlns:a16="http://schemas.microsoft.com/office/drawing/2014/main" id="{06D95E6C-E4FE-4A4F-8FCC-329FAB365F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1" name="TextBox 4430">
          <a:extLst>
            <a:ext uri="{FF2B5EF4-FFF2-40B4-BE49-F238E27FC236}">
              <a16:creationId xmlns:a16="http://schemas.microsoft.com/office/drawing/2014/main" id="{48EA9032-CC8A-4F5F-824B-8BE5CC6C16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2" name="TextBox 4431">
          <a:extLst>
            <a:ext uri="{FF2B5EF4-FFF2-40B4-BE49-F238E27FC236}">
              <a16:creationId xmlns:a16="http://schemas.microsoft.com/office/drawing/2014/main" id="{A9DFAB3B-1D60-4945-AB6C-C2FD041011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3" name="TextBox 4432">
          <a:extLst>
            <a:ext uri="{FF2B5EF4-FFF2-40B4-BE49-F238E27FC236}">
              <a16:creationId xmlns:a16="http://schemas.microsoft.com/office/drawing/2014/main" id="{1C076290-CEEF-4B57-90AA-A50A39FF81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4" name="TextBox 4433">
          <a:extLst>
            <a:ext uri="{FF2B5EF4-FFF2-40B4-BE49-F238E27FC236}">
              <a16:creationId xmlns:a16="http://schemas.microsoft.com/office/drawing/2014/main" id="{9D98688C-1D25-4A30-8E86-3AAD93935E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5" name="TextBox 4434">
          <a:extLst>
            <a:ext uri="{FF2B5EF4-FFF2-40B4-BE49-F238E27FC236}">
              <a16:creationId xmlns:a16="http://schemas.microsoft.com/office/drawing/2014/main" id="{71A1F7E3-56AD-43AD-BFB8-682DA65368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6" name="TextBox 4435">
          <a:extLst>
            <a:ext uri="{FF2B5EF4-FFF2-40B4-BE49-F238E27FC236}">
              <a16:creationId xmlns:a16="http://schemas.microsoft.com/office/drawing/2014/main" id="{5762684B-704B-4554-BEF8-C055054BA8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7" name="TextBox 4436">
          <a:extLst>
            <a:ext uri="{FF2B5EF4-FFF2-40B4-BE49-F238E27FC236}">
              <a16:creationId xmlns:a16="http://schemas.microsoft.com/office/drawing/2014/main" id="{BF476CB0-C087-4098-9267-8EB292BF59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8" name="TextBox 4437">
          <a:extLst>
            <a:ext uri="{FF2B5EF4-FFF2-40B4-BE49-F238E27FC236}">
              <a16:creationId xmlns:a16="http://schemas.microsoft.com/office/drawing/2014/main" id="{4DC8D381-F0D6-4FE1-A1B3-4914FE63E2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9" name="TextBox 4438">
          <a:extLst>
            <a:ext uri="{FF2B5EF4-FFF2-40B4-BE49-F238E27FC236}">
              <a16:creationId xmlns:a16="http://schemas.microsoft.com/office/drawing/2014/main" id="{CD4B5192-49F1-4629-A37F-24DBEDAA01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0" name="TextBox 4439">
          <a:extLst>
            <a:ext uri="{FF2B5EF4-FFF2-40B4-BE49-F238E27FC236}">
              <a16:creationId xmlns:a16="http://schemas.microsoft.com/office/drawing/2014/main" id="{CF22F32D-BDD9-42AE-A594-35289FD125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1" name="TextBox 4440">
          <a:extLst>
            <a:ext uri="{FF2B5EF4-FFF2-40B4-BE49-F238E27FC236}">
              <a16:creationId xmlns:a16="http://schemas.microsoft.com/office/drawing/2014/main" id="{64C37972-187C-48C7-AE06-7B8EFC3053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2" name="TextBox 4441">
          <a:extLst>
            <a:ext uri="{FF2B5EF4-FFF2-40B4-BE49-F238E27FC236}">
              <a16:creationId xmlns:a16="http://schemas.microsoft.com/office/drawing/2014/main" id="{0D7CF20D-12BB-4176-9C58-163585D07F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3" name="TextBox 4442">
          <a:extLst>
            <a:ext uri="{FF2B5EF4-FFF2-40B4-BE49-F238E27FC236}">
              <a16:creationId xmlns:a16="http://schemas.microsoft.com/office/drawing/2014/main" id="{15A8965F-A3FA-499C-8D8D-7FEEDA0036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4" name="TextBox 4443">
          <a:extLst>
            <a:ext uri="{FF2B5EF4-FFF2-40B4-BE49-F238E27FC236}">
              <a16:creationId xmlns:a16="http://schemas.microsoft.com/office/drawing/2014/main" id="{DCAA96F7-A4D8-4430-A3E6-3B22969FB5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5" name="TextBox 4444">
          <a:extLst>
            <a:ext uri="{FF2B5EF4-FFF2-40B4-BE49-F238E27FC236}">
              <a16:creationId xmlns:a16="http://schemas.microsoft.com/office/drawing/2014/main" id="{C80A3FA5-2EBE-47A0-B633-4396C587A4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6" name="TextBox 4445">
          <a:extLst>
            <a:ext uri="{FF2B5EF4-FFF2-40B4-BE49-F238E27FC236}">
              <a16:creationId xmlns:a16="http://schemas.microsoft.com/office/drawing/2014/main" id="{AC60766B-9904-460D-810F-1A3756AF8A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7" name="TextBox 4446">
          <a:extLst>
            <a:ext uri="{FF2B5EF4-FFF2-40B4-BE49-F238E27FC236}">
              <a16:creationId xmlns:a16="http://schemas.microsoft.com/office/drawing/2014/main" id="{423D1B4C-006B-4BCD-A2F9-7FC66DC5F5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8" name="TextBox 4447">
          <a:extLst>
            <a:ext uri="{FF2B5EF4-FFF2-40B4-BE49-F238E27FC236}">
              <a16:creationId xmlns:a16="http://schemas.microsoft.com/office/drawing/2014/main" id="{0DA5B74D-CAC0-46F4-882C-C2529F423D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9" name="TextBox 4448">
          <a:extLst>
            <a:ext uri="{FF2B5EF4-FFF2-40B4-BE49-F238E27FC236}">
              <a16:creationId xmlns:a16="http://schemas.microsoft.com/office/drawing/2014/main" id="{5F83F552-C145-468F-960E-5D323E0072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0" name="TextBox 4449">
          <a:extLst>
            <a:ext uri="{FF2B5EF4-FFF2-40B4-BE49-F238E27FC236}">
              <a16:creationId xmlns:a16="http://schemas.microsoft.com/office/drawing/2014/main" id="{0C7914FA-3164-4EE1-A058-2095386527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1" name="TextBox 4450">
          <a:extLst>
            <a:ext uri="{FF2B5EF4-FFF2-40B4-BE49-F238E27FC236}">
              <a16:creationId xmlns:a16="http://schemas.microsoft.com/office/drawing/2014/main" id="{B0D9DB8F-A6B8-46ED-908E-E0F86BEED6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2" name="TextBox 4451">
          <a:extLst>
            <a:ext uri="{FF2B5EF4-FFF2-40B4-BE49-F238E27FC236}">
              <a16:creationId xmlns:a16="http://schemas.microsoft.com/office/drawing/2014/main" id="{0D888B43-F2D3-4696-ABB4-10200A20BC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3" name="TextBox 4452">
          <a:extLst>
            <a:ext uri="{FF2B5EF4-FFF2-40B4-BE49-F238E27FC236}">
              <a16:creationId xmlns:a16="http://schemas.microsoft.com/office/drawing/2014/main" id="{24051A7F-32D1-4530-9192-7A3194CBE7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4" name="TextBox 4453">
          <a:extLst>
            <a:ext uri="{FF2B5EF4-FFF2-40B4-BE49-F238E27FC236}">
              <a16:creationId xmlns:a16="http://schemas.microsoft.com/office/drawing/2014/main" id="{86F734B1-B6C4-40E8-9530-65127936AC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5" name="TextBox 4454">
          <a:extLst>
            <a:ext uri="{FF2B5EF4-FFF2-40B4-BE49-F238E27FC236}">
              <a16:creationId xmlns:a16="http://schemas.microsoft.com/office/drawing/2014/main" id="{E2476A05-EF39-4466-B93D-88F745909F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6" name="TextBox 4455">
          <a:extLst>
            <a:ext uri="{FF2B5EF4-FFF2-40B4-BE49-F238E27FC236}">
              <a16:creationId xmlns:a16="http://schemas.microsoft.com/office/drawing/2014/main" id="{E15EE1A8-B720-42F6-A9E7-2F23FE7884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7" name="TextBox 4456">
          <a:extLst>
            <a:ext uri="{FF2B5EF4-FFF2-40B4-BE49-F238E27FC236}">
              <a16:creationId xmlns:a16="http://schemas.microsoft.com/office/drawing/2014/main" id="{E4842A0F-6B49-4A60-8FF8-02581F4411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8" name="TextBox 4457">
          <a:extLst>
            <a:ext uri="{FF2B5EF4-FFF2-40B4-BE49-F238E27FC236}">
              <a16:creationId xmlns:a16="http://schemas.microsoft.com/office/drawing/2014/main" id="{1F33C7D4-4E7A-4E46-9614-4C55B066CC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9" name="TextBox 4458">
          <a:extLst>
            <a:ext uri="{FF2B5EF4-FFF2-40B4-BE49-F238E27FC236}">
              <a16:creationId xmlns:a16="http://schemas.microsoft.com/office/drawing/2014/main" id="{00AC5DBF-2EF6-4227-AE92-425CBA2DF6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0" name="TextBox 4459">
          <a:extLst>
            <a:ext uri="{FF2B5EF4-FFF2-40B4-BE49-F238E27FC236}">
              <a16:creationId xmlns:a16="http://schemas.microsoft.com/office/drawing/2014/main" id="{659E9BF9-018E-4712-AB64-F0EBA1AA56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1" name="TextBox 4460">
          <a:extLst>
            <a:ext uri="{FF2B5EF4-FFF2-40B4-BE49-F238E27FC236}">
              <a16:creationId xmlns:a16="http://schemas.microsoft.com/office/drawing/2014/main" id="{5F86B3E7-F252-495D-9050-F84AA9085C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2" name="TextBox 4461">
          <a:extLst>
            <a:ext uri="{FF2B5EF4-FFF2-40B4-BE49-F238E27FC236}">
              <a16:creationId xmlns:a16="http://schemas.microsoft.com/office/drawing/2014/main" id="{2666AD6F-4FB6-4A9E-9731-E09672B7F4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3" name="TextBox 4462">
          <a:extLst>
            <a:ext uri="{FF2B5EF4-FFF2-40B4-BE49-F238E27FC236}">
              <a16:creationId xmlns:a16="http://schemas.microsoft.com/office/drawing/2014/main" id="{09FE7510-CA16-4DFE-A5C3-4AA3C65BE0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4" name="TextBox 4463">
          <a:extLst>
            <a:ext uri="{FF2B5EF4-FFF2-40B4-BE49-F238E27FC236}">
              <a16:creationId xmlns:a16="http://schemas.microsoft.com/office/drawing/2014/main" id="{319CA7FB-C43D-458F-84D2-A97471A6CB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5" name="TextBox 4464">
          <a:extLst>
            <a:ext uri="{FF2B5EF4-FFF2-40B4-BE49-F238E27FC236}">
              <a16:creationId xmlns:a16="http://schemas.microsoft.com/office/drawing/2014/main" id="{32272A1B-490E-4FC7-9117-8773AE0908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6" name="TextBox 4465">
          <a:extLst>
            <a:ext uri="{FF2B5EF4-FFF2-40B4-BE49-F238E27FC236}">
              <a16:creationId xmlns:a16="http://schemas.microsoft.com/office/drawing/2014/main" id="{76A7DD9E-703C-4422-9255-99B892BB73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7" name="TextBox 4466">
          <a:extLst>
            <a:ext uri="{FF2B5EF4-FFF2-40B4-BE49-F238E27FC236}">
              <a16:creationId xmlns:a16="http://schemas.microsoft.com/office/drawing/2014/main" id="{402A0B16-4143-4C49-BADE-797D4676A8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8" name="TextBox 4467">
          <a:extLst>
            <a:ext uri="{FF2B5EF4-FFF2-40B4-BE49-F238E27FC236}">
              <a16:creationId xmlns:a16="http://schemas.microsoft.com/office/drawing/2014/main" id="{B9FD6683-86C4-467D-9BED-3CDC090C91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9" name="TextBox 4468">
          <a:extLst>
            <a:ext uri="{FF2B5EF4-FFF2-40B4-BE49-F238E27FC236}">
              <a16:creationId xmlns:a16="http://schemas.microsoft.com/office/drawing/2014/main" id="{211E3409-1EA7-4D92-836D-A0845E13B1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0" name="TextBox 4469">
          <a:extLst>
            <a:ext uri="{FF2B5EF4-FFF2-40B4-BE49-F238E27FC236}">
              <a16:creationId xmlns:a16="http://schemas.microsoft.com/office/drawing/2014/main" id="{F0B162A4-6A02-498D-A520-FC1DB5A8FF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1" name="TextBox 4470">
          <a:extLst>
            <a:ext uri="{FF2B5EF4-FFF2-40B4-BE49-F238E27FC236}">
              <a16:creationId xmlns:a16="http://schemas.microsoft.com/office/drawing/2014/main" id="{B0CEDC21-A235-4A2D-A67E-BA218D73F6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2" name="TextBox 4471">
          <a:extLst>
            <a:ext uri="{FF2B5EF4-FFF2-40B4-BE49-F238E27FC236}">
              <a16:creationId xmlns:a16="http://schemas.microsoft.com/office/drawing/2014/main" id="{384A7D17-EE39-4D8C-A71F-D95F7EE647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3" name="TextBox 4472">
          <a:extLst>
            <a:ext uri="{FF2B5EF4-FFF2-40B4-BE49-F238E27FC236}">
              <a16:creationId xmlns:a16="http://schemas.microsoft.com/office/drawing/2014/main" id="{83437E77-01BC-40D1-A113-5EE9BDAB3A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4" name="TextBox 4473">
          <a:extLst>
            <a:ext uri="{FF2B5EF4-FFF2-40B4-BE49-F238E27FC236}">
              <a16:creationId xmlns:a16="http://schemas.microsoft.com/office/drawing/2014/main" id="{5385C82E-47D8-465F-AA12-3A4F093DC1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5" name="TextBox 4474">
          <a:extLst>
            <a:ext uri="{FF2B5EF4-FFF2-40B4-BE49-F238E27FC236}">
              <a16:creationId xmlns:a16="http://schemas.microsoft.com/office/drawing/2014/main" id="{9A827558-AEC0-4EA0-BD58-C227787EDB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6" name="TextBox 4475">
          <a:extLst>
            <a:ext uri="{FF2B5EF4-FFF2-40B4-BE49-F238E27FC236}">
              <a16:creationId xmlns:a16="http://schemas.microsoft.com/office/drawing/2014/main" id="{92441864-9C45-4F5D-8D2A-17AC5DF1E0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7" name="TextBox 4476">
          <a:extLst>
            <a:ext uri="{FF2B5EF4-FFF2-40B4-BE49-F238E27FC236}">
              <a16:creationId xmlns:a16="http://schemas.microsoft.com/office/drawing/2014/main" id="{4A828672-78A5-466B-9239-529D0507E4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8" name="TextBox 4477">
          <a:extLst>
            <a:ext uri="{FF2B5EF4-FFF2-40B4-BE49-F238E27FC236}">
              <a16:creationId xmlns:a16="http://schemas.microsoft.com/office/drawing/2014/main" id="{7643FA62-EA0A-4BA2-9083-AB78DA1CEE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9" name="TextBox 4478">
          <a:extLst>
            <a:ext uri="{FF2B5EF4-FFF2-40B4-BE49-F238E27FC236}">
              <a16:creationId xmlns:a16="http://schemas.microsoft.com/office/drawing/2014/main" id="{B2BFC73A-586A-4CDE-B4F4-B40644F99E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0" name="TextBox 4479">
          <a:extLst>
            <a:ext uri="{FF2B5EF4-FFF2-40B4-BE49-F238E27FC236}">
              <a16:creationId xmlns:a16="http://schemas.microsoft.com/office/drawing/2014/main" id="{23E6C073-3CE2-4FDD-9BB5-95B2A4DE57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1" name="TextBox 4480">
          <a:extLst>
            <a:ext uri="{FF2B5EF4-FFF2-40B4-BE49-F238E27FC236}">
              <a16:creationId xmlns:a16="http://schemas.microsoft.com/office/drawing/2014/main" id="{6A5BCF02-F689-4C3B-B362-44488ADF58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2" name="TextBox 4481">
          <a:extLst>
            <a:ext uri="{FF2B5EF4-FFF2-40B4-BE49-F238E27FC236}">
              <a16:creationId xmlns:a16="http://schemas.microsoft.com/office/drawing/2014/main" id="{4F00F3A2-A832-4218-BFDE-2870692EE9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3" name="TextBox 4482">
          <a:extLst>
            <a:ext uri="{FF2B5EF4-FFF2-40B4-BE49-F238E27FC236}">
              <a16:creationId xmlns:a16="http://schemas.microsoft.com/office/drawing/2014/main" id="{11802E99-D843-466E-B7DF-390CC68081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4" name="TextBox 4483">
          <a:extLst>
            <a:ext uri="{FF2B5EF4-FFF2-40B4-BE49-F238E27FC236}">
              <a16:creationId xmlns:a16="http://schemas.microsoft.com/office/drawing/2014/main" id="{D2B8EE3B-5AD8-473A-9E8C-5E85DBE1A5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5" name="TextBox 4484">
          <a:extLst>
            <a:ext uri="{FF2B5EF4-FFF2-40B4-BE49-F238E27FC236}">
              <a16:creationId xmlns:a16="http://schemas.microsoft.com/office/drawing/2014/main" id="{224C42C5-5656-4C11-B3A8-35A94C3ADA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6" name="TextBox 4485">
          <a:extLst>
            <a:ext uri="{FF2B5EF4-FFF2-40B4-BE49-F238E27FC236}">
              <a16:creationId xmlns:a16="http://schemas.microsoft.com/office/drawing/2014/main" id="{62502579-F65B-4996-B19B-D2E8F33F93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7" name="TextBox 4486">
          <a:extLst>
            <a:ext uri="{FF2B5EF4-FFF2-40B4-BE49-F238E27FC236}">
              <a16:creationId xmlns:a16="http://schemas.microsoft.com/office/drawing/2014/main" id="{3A27226E-ECC4-4BA5-886B-E09BC49857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8" name="TextBox 4487">
          <a:extLst>
            <a:ext uri="{FF2B5EF4-FFF2-40B4-BE49-F238E27FC236}">
              <a16:creationId xmlns:a16="http://schemas.microsoft.com/office/drawing/2014/main" id="{0966C7AB-30B0-40E0-99F3-1067E540CD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9" name="TextBox 4488">
          <a:extLst>
            <a:ext uri="{FF2B5EF4-FFF2-40B4-BE49-F238E27FC236}">
              <a16:creationId xmlns:a16="http://schemas.microsoft.com/office/drawing/2014/main" id="{D7D951B6-5F2B-4FF3-9D1B-C78AF65B17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0" name="TextBox 4489">
          <a:extLst>
            <a:ext uri="{FF2B5EF4-FFF2-40B4-BE49-F238E27FC236}">
              <a16:creationId xmlns:a16="http://schemas.microsoft.com/office/drawing/2014/main" id="{4BBF3688-2735-4DEF-8DEF-F845EB3DA9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1" name="TextBox 4490">
          <a:extLst>
            <a:ext uri="{FF2B5EF4-FFF2-40B4-BE49-F238E27FC236}">
              <a16:creationId xmlns:a16="http://schemas.microsoft.com/office/drawing/2014/main" id="{92D00BB1-5221-46B2-A730-27F22C20BB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2" name="TextBox 4491">
          <a:extLst>
            <a:ext uri="{FF2B5EF4-FFF2-40B4-BE49-F238E27FC236}">
              <a16:creationId xmlns:a16="http://schemas.microsoft.com/office/drawing/2014/main" id="{225CA2B4-C964-446B-9B23-6116D639A7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3" name="TextBox 4492">
          <a:extLst>
            <a:ext uri="{FF2B5EF4-FFF2-40B4-BE49-F238E27FC236}">
              <a16:creationId xmlns:a16="http://schemas.microsoft.com/office/drawing/2014/main" id="{B84C463A-BDBE-4FA7-890E-48B41DC90B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4" name="TextBox 4493">
          <a:extLst>
            <a:ext uri="{FF2B5EF4-FFF2-40B4-BE49-F238E27FC236}">
              <a16:creationId xmlns:a16="http://schemas.microsoft.com/office/drawing/2014/main" id="{C7481016-391C-4A29-92A2-ECFF9F3F59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5" name="TextBox 4494">
          <a:extLst>
            <a:ext uri="{FF2B5EF4-FFF2-40B4-BE49-F238E27FC236}">
              <a16:creationId xmlns:a16="http://schemas.microsoft.com/office/drawing/2014/main" id="{4E18E4EC-FFFF-454C-8431-3E81FEF0E7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6" name="TextBox 4495">
          <a:extLst>
            <a:ext uri="{FF2B5EF4-FFF2-40B4-BE49-F238E27FC236}">
              <a16:creationId xmlns:a16="http://schemas.microsoft.com/office/drawing/2014/main" id="{05C4D08D-D6DA-4B11-B50A-F44126EBC5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7" name="TextBox 4496">
          <a:extLst>
            <a:ext uri="{FF2B5EF4-FFF2-40B4-BE49-F238E27FC236}">
              <a16:creationId xmlns:a16="http://schemas.microsoft.com/office/drawing/2014/main" id="{D106B821-7296-4F73-A7AD-5155417E7D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8" name="TextBox 4497">
          <a:extLst>
            <a:ext uri="{FF2B5EF4-FFF2-40B4-BE49-F238E27FC236}">
              <a16:creationId xmlns:a16="http://schemas.microsoft.com/office/drawing/2014/main" id="{63111560-A6D0-4962-9958-E11D57BB71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9" name="TextBox 4498">
          <a:extLst>
            <a:ext uri="{FF2B5EF4-FFF2-40B4-BE49-F238E27FC236}">
              <a16:creationId xmlns:a16="http://schemas.microsoft.com/office/drawing/2014/main" id="{5B07AD3B-B426-4602-9383-017C5DCB9A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0" name="TextBox 4499">
          <a:extLst>
            <a:ext uri="{FF2B5EF4-FFF2-40B4-BE49-F238E27FC236}">
              <a16:creationId xmlns:a16="http://schemas.microsoft.com/office/drawing/2014/main" id="{742690FC-4521-4E99-BE2A-694714D6A3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1" name="TextBox 4500">
          <a:extLst>
            <a:ext uri="{FF2B5EF4-FFF2-40B4-BE49-F238E27FC236}">
              <a16:creationId xmlns:a16="http://schemas.microsoft.com/office/drawing/2014/main" id="{3DEEAE32-B482-488A-9364-7FE8477270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2" name="TextBox 4501">
          <a:extLst>
            <a:ext uri="{FF2B5EF4-FFF2-40B4-BE49-F238E27FC236}">
              <a16:creationId xmlns:a16="http://schemas.microsoft.com/office/drawing/2014/main" id="{980089D4-BF73-4514-95FA-C18551F4F7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3" name="TextBox 4502">
          <a:extLst>
            <a:ext uri="{FF2B5EF4-FFF2-40B4-BE49-F238E27FC236}">
              <a16:creationId xmlns:a16="http://schemas.microsoft.com/office/drawing/2014/main" id="{2416F7F3-019E-456A-863F-4F75525845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4" name="TextBox 4503">
          <a:extLst>
            <a:ext uri="{FF2B5EF4-FFF2-40B4-BE49-F238E27FC236}">
              <a16:creationId xmlns:a16="http://schemas.microsoft.com/office/drawing/2014/main" id="{77A314BE-58CA-40D4-9C00-4EEB1D5883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5" name="TextBox 4504">
          <a:extLst>
            <a:ext uri="{FF2B5EF4-FFF2-40B4-BE49-F238E27FC236}">
              <a16:creationId xmlns:a16="http://schemas.microsoft.com/office/drawing/2014/main" id="{E996D025-F925-4265-9BBE-C90FE7798E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6" name="TextBox 4505">
          <a:extLst>
            <a:ext uri="{FF2B5EF4-FFF2-40B4-BE49-F238E27FC236}">
              <a16:creationId xmlns:a16="http://schemas.microsoft.com/office/drawing/2014/main" id="{FB78A7FF-43CA-4E9A-B874-73D6478050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7" name="TextBox 4506">
          <a:extLst>
            <a:ext uri="{FF2B5EF4-FFF2-40B4-BE49-F238E27FC236}">
              <a16:creationId xmlns:a16="http://schemas.microsoft.com/office/drawing/2014/main" id="{03C1D339-F3F5-461D-83E0-CEFDA67E22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8" name="TextBox 4507">
          <a:extLst>
            <a:ext uri="{FF2B5EF4-FFF2-40B4-BE49-F238E27FC236}">
              <a16:creationId xmlns:a16="http://schemas.microsoft.com/office/drawing/2014/main" id="{F3B9BD80-1027-4932-9DFF-FB6A72E8A6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9" name="TextBox 4508">
          <a:extLst>
            <a:ext uri="{FF2B5EF4-FFF2-40B4-BE49-F238E27FC236}">
              <a16:creationId xmlns:a16="http://schemas.microsoft.com/office/drawing/2014/main" id="{4395BFF4-F879-41A4-BE1A-C5824A2447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0" name="TextBox 4509">
          <a:extLst>
            <a:ext uri="{FF2B5EF4-FFF2-40B4-BE49-F238E27FC236}">
              <a16:creationId xmlns:a16="http://schemas.microsoft.com/office/drawing/2014/main" id="{D9AFD46C-486A-41E2-8777-4DD2B7CEFF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1" name="TextBox 4510">
          <a:extLst>
            <a:ext uri="{FF2B5EF4-FFF2-40B4-BE49-F238E27FC236}">
              <a16:creationId xmlns:a16="http://schemas.microsoft.com/office/drawing/2014/main" id="{104CE21B-A39B-4098-A88C-3B4601981B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2" name="TextBox 4511">
          <a:extLst>
            <a:ext uri="{FF2B5EF4-FFF2-40B4-BE49-F238E27FC236}">
              <a16:creationId xmlns:a16="http://schemas.microsoft.com/office/drawing/2014/main" id="{EC20D5FA-C266-4090-9E2F-5E9A5D3C04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3" name="TextBox 4512">
          <a:extLst>
            <a:ext uri="{FF2B5EF4-FFF2-40B4-BE49-F238E27FC236}">
              <a16:creationId xmlns:a16="http://schemas.microsoft.com/office/drawing/2014/main" id="{672BB5A9-1D38-4FAD-9344-DA7A8C7A2B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4" name="TextBox 4513">
          <a:extLst>
            <a:ext uri="{FF2B5EF4-FFF2-40B4-BE49-F238E27FC236}">
              <a16:creationId xmlns:a16="http://schemas.microsoft.com/office/drawing/2014/main" id="{8C130852-C31E-444E-9776-C5010495DA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5" name="TextBox 4514">
          <a:extLst>
            <a:ext uri="{FF2B5EF4-FFF2-40B4-BE49-F238E27FC236}">
              <a16:creationId xmlns:a16="http://schemas.microsoft.com/office/drawing/2014/main" id="{E1AE91AB-A060-4111-A725-FBD0EABBA2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6" name="TextBox 4515">
          <a:extLst>
            <a:ext uri="{FF2B5EF4-FFF2-40B4-BE49-F238E27FC236}">
              <a16:creationId xmlns:a16="http://schemas.microsoft.com/office/drawing/2014/main" id="{AF89F4B9-0771-4305-93BF-E62B0A6428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7" name="TextBox 4516">
          <a:extLst>
            <a:ext uri="{FF2B5EF4-FFF2-40B4-BE49-F238E27FC236}">
              <a16:creationId xmlns:a16="http://schemas.microsoft.com/office/drawing/2014/main" id="{DC2408D4-A42A-4842-B5EC-4FCB3A2D19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8" name="TextBox 4517">
          <a:extLst>
            <a:ext uri="{FF2B5EF4-FFF2-40B4-BE49-F238E27FC236}">
              <a16:creationId xmlns:a16="http://schemas.microsoft.com/office/drawing/2014/main" id="{947AE5D1-5A07-43D8-9D6C-8213A1196A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9" name="TextBox 4518">
          <a:extLst>
            <a:ext uri="{FF2B5EF4-FFF2-40B4-BE49-F238E27FC236}">
              <a16:creationId xmlns:a16="http://schemas.microsoft.com/office/drawing/2014/main" id="{31C9AE67-3CA3-4A1E-A60F-56250682C4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0" name="TextBox 4519">
          <a:extLst>
            <a:ext uri="{FF2B5EF4-FFF2-40B4-BE49-F238E27FC236}">
              <a16:creationId xmlns:a16="http://schemas.microsoft.com/office/drawing/2014/main" id="{6AAB31B8-A70D-42C6-BD29-C2A61C0F9A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1" name="TextBox 4520">
          <a:extLst>
            <a:ext uri="{FF2B5EF4-FFF2-40B4-BE49-F238E27FC236}">
              <a16:creationId xmlns:a16="http://schemas.microsoft.com/office/drawing/2014/main" id="{A9C287BF-A9AD-400F-B881-4E3A2D294E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2" name="TextBox 4521">
          <a:extLst>
            <a:ext uri="{FF2B5EF4-FFF2-40B4-BE49-F238E27FC236}">
              <a16:creationId xmlns:a16="http://schemas.microsoft.com/office/drawing/2014/main" id="{F70CBBCC-CBBB-4367-869A-94A6C31BD6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3" name="TextBox 4522">
          <a:extLst>
            <a:ext uri="{FF2B5EF4-FFF2-40B4-BE49-F238E27FC236}">
              <a16:creationId xmlns:a16="http://schemas.microsoft.com/office/drawing/2014/main" id="{D2086488-0EA9-4AE2-8049-EE43AF46A6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4" name="TextBox 4523">
          <a:extLst>
            <a:ext uri="{FF2B5EF4-FFF2-40B4-BE49-F238E27FC236}">
              <a16:creationId xmlns:a16="http://schemas.microsoft.com/office/drawing/2014/main" id="{5CD8125B-6330-4EF6-B479-1909F41ED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5" name="TextBox 4524">
          <a:extLst>
            <a:ext uri="{FF2B5EF4-FFF2-40B4-BE49-F238E27FC236}">
              <a16:creationId xmlns:a16="http://schemas.microsoft.com/office/drawing/2014/main" id="{87167E10-1389-4235-BE32-00265EC590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6" name="TextBox 4525">
          <a:extLst>
            <a:ext uri="{FF2B5EF4-FFF2-40B4-BE49-F238E27FC236}">
              <a16:creationId xmlns:a16="http://schemas.microsoft.com/office/drawing/2014/main" id="{2F31438B-5D8B-48A0-95C6-905E615A4F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7" name="TextBox 4526">
          <a:extLst>
            <a:ext uri="{FF2B5EF4-FFF2-40B4-BE49-F238E27FC236}">
              <a16:creationId xmlns:a16="http://schemas.microsoft.com/office/drawing/2014/main" id="{862B9D54-07C3-421D-9E2E-1DD82FA199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8" name="TextBox 4527">
          <a:extLst>
            <a:ext uri="{FF2B5EF4-FFF2-40B4-BE49-F238E27FC236}">
              <a16:creationId xmlns:a16="http://schemas.microsoft.com/office/drawing/2014/main" id="{B7B4158C-C831-4FA1-AB97-5D4EC50595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9" name="TextBox 4528">
          <a:extLst>
            <a:ext uri="{FF2B5EF4-FFF2-40B4-BE49-F238E27FC236}">
              <a16:creationId xmlns:a16="http://schemas.microsoft.com/office/drawing/2014/main" id="{FBE9D2C7-488A-4037-8867-4D65638C3F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0" name="TextBox 4529">
          <a:extLst>
            <a:ext uri="{FF2B5EF4-FFF2-40B4-BE49-F238E27FC236}">
              <a16:creationId xmlns:a16="http://schemas.microsoft.com/office/drawing/2014/main" id="{CFA79B1F-1E36-4111-A6DF-E415DD69DE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1" name="TextBox 4530">
          <a:extLst>
            <a:ext uri="{FF2B5EF4-FFF2-40B4-BE49-F238E27FC236}">
              <a16:creationId xmlns:a16="http://schemas.microsoft.com/office/drawing/2014/main" id="{6C5E3A7D-300B-47C8-8DAA-345322C6C7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2" name="TextBox 4531">
          <a:extLst>
            <a:ext uri="{FF2B5EF4-FFF2-40B4-BE49-F238E27FC236}">
              <a16:creationId xmlns:a16="http://schemas.microsoft.com/office/drawing/2014/main" id="{ECC8EAD2-B484-4FA0-9299-8C0360E852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3" name="TextBox 4532">
          <a:extLst>
            <a:ext uri="{FF2B5EF4-FFF2-40B4-BE49-F238E27FC236}">
              <a16:creationId xmlns:a16="http://schemas.microsoft.com/office/drawing/2014/main" id="{FC0E4DEF-10CE-4225-B357-AEC61F76F3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4" name="TextBox 4533">
          <a:extLst>
            <a:ext uri="{FF2B5EF4-FFF2-40B4-BE49-F238E27FC236}">
              <a16:creationId xmlns:a16="http://schemas.microsoft.com/office/drawing/2014/main" id="{ADF4A752-4243-4C06-98B2-A7F0E00FA4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5" name="TextBox 4534">
          <a:extLst>
            <a:ext uri="{FF2B5EF4-FFF2-40B4-BE49-F238E27FC236}">
              <a16:creationId xmlns:a16="http://schemas.microsoft.com/office/drawing/2014/main" id="{DB57FC63-2F52-4228-ACD0-6CED967420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6" name="TextBox 4535">
          <a:extLst>
            <a:ext uri="{FF2B5EF4-FFF2-40B4-BE49-F238E27FC236}">
              <a16:creationId xmlns:a16="http://schemas.microsoft.com/office/drawing/2014/main" id="{825D2F9C-CBFE-4215-9B80-E1AAF6A67B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7" name="TextBox 4536">
          <a:extLst>
            <a:ext uri="{FF2B5EF4-FFF2-40B4-BE49-F238E27FC236}">
              <a16:creationId xmlns:a16="http://schemas.microsoft.com/office/drawing/2014/main" id="{142507E8-B728-4B15-8C33-5880A5EC34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8" name="TextBox 4537">
          <a:extLst>
            <a:ext uri="{FF2B5EF4-FFF2-40B4-BE49-F238E27FC236}">
              <a16:creationId xmlns:a16="http://schemas.microsoft.com/office/drawing/2014/main" id="{D981060D-C3A3-47D3-92D8-F8A8B72C08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9" name="TextBox 4538">
          <a:extLst>
            <a:ext uri="{FF2B5EF4-FFF2-40B4-BE49-F238E27FC236}">
              <a16:creationId xmlns:a16="http://schemas.microsoft.com/office/drawing/2014/main" id="{02C534A4-78AF-4D1C-AFE8-FFFB3FC4A7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0" name="TextBox 4539">
          <a:extLst>
            <a:ext uri="{FF2B5EF4-FFF2-40B4-BE49-F238E27FC236}">
              <a16:creationId xmlns:a16="http://schemas.microsoft.com/office/drawing/2014/main" id="{0E5604CE-1FFD-4EAA-9AD0-E6D2496BA1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1" name="TextBox 4540">
          <a:extLst>
            <a:ext uri="{FF2B5EF4-FFF2-40B4-BE49-F238E27FC236}">
              <a16:creationId xmlns:a16="http://schemas.microsoft.com/office/drawing/2014/main" id="{2FBDF6B2-D604-4754-AA39-FAE7BDFA00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2" name="TextBox 4541">
          <a:extLst>
            <a:ext uri="{FF2B5EF4-FFF2-40B4-BE49-F238E27FC236}">
              <a16:creationId xmlns:a16="http://schemas.microsoft.com/office/drawing/2014/main" id="{B643E4CB-EA10-4B33-90E8-9316FFAA50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3" name="TextBox 4542">
          <a:extLst>
            <a:ext uri="{FF2B5EF4-FFF2-40B4-BE49-F238E27FC236}">
              <a16:creationId xmlns:a16="http://schemas.microsoft.com/office/drawing/2014/main" id="{4CB25A4A-6411-4237-828C-2CCC7DC6EB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4" name="TextBox 4543">
          <a:extLst>
            <a:ext uri="{FF2B5EF4-FFF2-40B4-BE49-F238E27FC236}">
              <a16:creationId xmlns:a16="http://schemas.microsoft.com/office/drawing/2014/main" id="{4832B559-3D59-431F-A16D-867923DC8D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5" name="TextBox 4544">
          <a:extLst>
            <a:ext uri="{FF2B5EF4-FFF2-40B4-BE49-F238E27FC236}">
              <a16:creationId xmlns:a16="http://schemas.microsoft.com/office/drawing/2014/main" id="{0A392F2E-8CF1-4039-A0CD-828BCAF4C1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6" name="TextBox 4545">
          <a:extLst>
            <a:ext uri="{FF2B5EF4-FFF2-40B4-BE49-F238E27FC236}">
              <a16:creationId xmlns:a16="http://schemas.microsoft.com/office/drawing/2014/main" id="{94E0BC05-E1EC-4F7E-93B8-3F6845657B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7" name="TextBox 4546">
          <a:extLst>
            <a:ext uri="{FF2B5EF4-FFF2-40B4-BE49-F238E27FC236}">
              <a16:creationId xmlns:a16="http://schemas.microsoft.com/office/drawing/2014/main" id="{42D0563E-848E-4554-BA43-A5A7F0A5BF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8" name="TextBox 4547">
          <a:extLst>
            <a:ext uri="{FF2B5EF4-FFF2-40B4-BE49-F238E27FC236}">
              <a16:creationId xmlns:a16="http://schemas.microsoft.com/office/drawing/2014/main" id="{CDC7E57A-3C4B-4BA0-AD93-2D1201DAF9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9" name="TextBox 4548">
          <a:extLst>
            <a:ext uri="{FF2B5EF4-FFF2-40B4-BE49-F238E27FC236}">
              <a16:creationId xmlns:a16="http://schemas.microsoft.com/office/drawing/2014/main" id="{62D5B7F1-09EF-41BD-A86E-E9E80A98E2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0" name="TextBox 4549">
          <a:extLst>
            <a:ext uri="{FF2B5EF4-FFF2-40B4-BE49-F238E27FC236}">
              <a16:creationId xmlns:a16="http://schemas.microsoft.com/office/drawing/2014/main" id="{E747F151-8100-44E8-8A8C-F7B8616852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1" name="TextBox 4550">
          <a:extLst>
            <a:ext uri="{FF2B5EF4-FFF2-40B4-BE49-F238E27FC236}">
              <a16:creationId xmlns:a16="http://schemas.microsoft.com/office/drawing/2014/main" id="{A030F0D6-FF5A-4AF8-B108-EC898BF058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2" name="TextBox 4551">
          <a:extLst>
            <a:ext uri="{FF2B5EF4-FFF2-40B4-BE49-F238E27FC236}">
              <a16:creationId xmlns:a16="http://schemas.microsoft.com/office/drawing/2014/main" id="{F0FB5C61-43B8-47C3-A6F9-9344E3F70C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3" name="TextBox 4552">
          <a:extLst>
            <a:ext uri="{FF2B5EF4-FFF2-40B4-BE49-F238E27FC236}">
              <a16:creationId xmlns:a16="http://schemas.microsoft.com/office/drawing/2014/main" id="{83B4E035-4F8B-498D-996D-1A234914BF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4" name="TextBox 4553">
          <a:extLst>
            <a:ext uri="{FF2B5EF4-FFF2-40B4-BE49-F238E27FC236}">
              <a16:creationId xmlns:a16="http://schemas.microsoft.com/office/drawing/2014/main" id="{AAF0AC80-1A0F-4CF7-A782-63117EB82E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5" name="TextBox 4554">
          <a:extLst>
            <a:ext uri="{FF2B5EF4-FFF2-40B4-BE49-F238E27FC236}">
              <a16:creationId xmlns:a16="http://schemas.microsoft.com/office/drawing/2014/main" id="{0AB86630-DA58-4C3D-B518-DD8AE8E56D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6" name="TextBox 4555">
          <a:extLst>
            <a:ext uri="{FF2B5EF4-FFF2-40B4-BE49-F238E27FC236}">
              <a16:creationId xmlns:a16="http://schemas.microsoft.com/office/drawing/2014/main" id="{07DD9EDB-8D16-4BFC-B3B1-C66AA0D726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7" name="TextBox 4556">
          <a:extLst>
            <a:ext uri="{FF2B5EF4-FFF2-40B4-BE49-F238E27FC236}">
              <a16:creationId xmlns:a16="http://schemas.microsoft.com/office/drawing/2014/main" id="{8D9C7D48-9B18-4117-8E79-5DB5835767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8" name="TextBox 4557">
          <a:extLst>
            <a:ext uri="{FF2B5EF4-FFF2-40B4-BE49-F238E27FC236}">
              <a16:creationId xmlns:a16="http://schemas.microsoft.com/office/drawing/2014/main" id="{E926AA9E-5DE8-46C9-80EE-808E912E0A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9" name="TextBox 4558">
          <a:extLst>
            <a:ext uri="{FF2B5EF4-FFF2-40B4-BE49-F238E27FC236}">
              <a16:creationId xmlns:a16="http://schemas.microsoft.com/office/drawing/2014/main" id="{C54E2DD4-CF4F-40B3-A4BF-043D8AF18C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0" name="TextBox 4559">
          <a:extLst>
            <a:ext uri="{FF2B5EF4-FFF2-40B4-BE49-F238E27FC236}">
              <a16:creationId xmlns:a16="http://schemas.microsoft.com/office/drawing/2014/main" id="{A65F44B4-63D3-486A-8074-F38D3558F2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1" name="TextBox 4560">
          <a:extLst>
            <a:ext uri="{FF2B5EF4-FFF2-40B4-BE49-F238E27FC236}">
              <a16:creationId xmlns:a16="http://schemas.microsoft.com/office/drawing/2014/main" id="{4E6FF611-3A61-4853-B9AE-BD07143B81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2" name="TextBox 4561">
          <a:extLst>
            <a:ext uri="{FF2B5EF4-FFF2-40B4-BE49-F238E27FC236}">
              <a16:creationId xmlns:a16="http://schemas.microsoft.com/office/drawing/2014/main" id="{6FDE1DB1-81E7-4A0E-A9F5-9623CA592E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3" name="TextBox 4562">
          <a:extLst>
            <a:ext uri="{FF2B5EF4-FFF2-40B4-BE49-F238E27FC236}">
              <a16:creationId xmlns:a16="http://schemas.microsoft.com/office/drawing/2014/main" id="{9B83C075-64EE-47B6-B803-6324F6C417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4" name="TextBox 4563">
          <a:extLst>
            <a:ext uri="{FF2B5EF4-FFF2-40B4-BE49-F238E27FC236}">
              <a16:creationId xmlns:a16="http://schemas.microsoft.com/office/drawing/2014/main" id="{EE0FD31D-8125-4AD7-84E5-6EDC577B08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5" name="TextBox 4564">
          <a:extLst>
            <a:ext uri="{FF2B5EF4-FFF2-40B4-BE49-F238E27FC236}">
              <a16:creationId xmlns:a16="http://schemas.microsoft.com/office/drawing/2014/main" id="{DB688362-5027-4CB8-A509-F6AE6334CB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6" name="TextBox 4565">
          <a:extLst>
            <a:ext uri="{FF2B5EF4-FFF2-40B4-BE49-F238E27FC236}">
              <a16:creationId xmlns:a16="http://schemas.microsoft.com/office/drawing/2014/main" id="{A906FA69-26C4-4E92-B95B-53EE67A0D2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7" name="TextBox 4566">
          <a:extLst>
            <a:ext uri="{FF2B5EF4-FFF2-40B4-BE49-F238E27FC236}">
              <a16:creationId xmlns:a16="http://schemas.microsoft.com/office/drawing/2014/main" id="{9EFF7878-2156-4289-848C-F262875838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8" name="TextBox 4567">
          <a:extLst>
            <a:ext uri="{FF2B5EF4-FFF2-40B4-BE49-F238E27FC236}">
              <a16:creationId xmlns:a16="http://schemas.microsoft.com/office/drawing/2014/main" id="{F32E81F5-BD93-4CA9-BACD-399E0C68DD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9" name="TextBox 4568">
          <a:extLst>
            <a:ext uri="{FF2B5EF4-FFF2-40B4-BE49-F238E27FC236}">
              <a16:creationId xmlns:a16="http://schemas.microsoft.com/office/drawing/2014/main" id="{D36C5CEB-7FAB-4D26-9D56-A86BA9821E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0" name="TextBox 4569">
          <a:extLst>
            <a:ext uri="{FF2B5EF4-FFF2-40B4-BE49-F238E27FC236}">
              <a16:creationId xmlns:a16="http://schemas.microsoft.com/office/drawing/2014/main" id="{817D5AF1-654F-45CF-BF26-9049F338EC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1" name="TextBox 4570">
          <a:extLst>
            <a:ext uri="{FF2B5EF4-FFF2-40B4-BE49-F238E27FC236}">
              <a16:creationId xmlns:a16="http://schemas.microsoft.com/office/drawing/2014/main" id="{A4EB9929-1920-49C0-970A-C6C3ED4C7F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2" name="TextBox 4571">
          <a:extLst>
            <a:ext uri="{FF2B5EF4-FFF2-40B4-BE49-F238E27FC236}">
              <a16:creationId xmlns:a16="http://schemas.microsoft.com/office/drawing/2014/main" id="{3617002B-391A-4A23-9237-E9C1AD8280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3" name="TextBox 4572">
          <a:extLst>
            <a:ext uri="{FF2B5EF4-FFF2-40B4-BE49-F238E27FC236}">
              <a16:creationId xmlns:a16="http://schemas.microsoft.com/office/drawing/2014/main" id="{35D1523A-9B1F-4979-89E6-CE862EF5EB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4" name="TextBox 4573">
          <a:extLst>
            <a:ext uri="{FF2B5EF4-FFF2-40B4-BE49-F238E27FC236}">
              <a16:creationId xmlns:a16="http://schemas.microsoft.com/office/drawing/2014/main" id="{BF95FAB2-C7DA-4441-A33A-7FEFB2C9AA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5" name="TextBox 4574">
          <a:extLst>
            <a:ext uri="{FF2B5EF4-FFF2-40B4-BE49-F238E27FC236}">
              <a16:creationId xmlns:a16="http://schemas.microsoft.com/office/drawing/2014/main" id="{0583D463-5A80-4FBB-B687-8A8152152E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6" name="TextBox 4575">
          <a:extLst>
            <a:ext uri="{FF2B5EF4-FFF2-40B4-BE49-F238E27FC236}">
              <a16:creationId xmlns:a16="http://schemas.microsoft.com/office/drawing/2014/main" id="{81B35B99-A393-424D-9835-4ADAF4563B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7" name="TextBox 4576">
          <a:extLst>
            <a:ext uri="{FF2B5EF4-FFF2-40B4-BE49-F238E27FC236}">
              <a16:creationId xmlns:a16="http://schemas.microsoft.com/office/drawing/2014/main" id="{8B1BE74C-F7C2-4BC5-914E-D1DC2266FB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8" name="TextBox 4577">
          <a:extLst>
            <a:ext uri="{FF2B5EF4-FFF2-40B4-BE49-F238E27FC236}">
              <a16:creationId xmlns:a16="http://schemas.microsoft.com/office/drawing/2014/main" id="{A941A204-5905-4C19-94D3-C259137627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9" name="TextBox 4578">
          <a:extLst>
            <a:ext uri="{FF2B5EF4-FFF2-40B4-BE49-F238E27FC236}">
              <a16:creationId xmlns:a16="http://schemas.microsoft.com/office/drawing/2014/main" id="{AB82D29E-2229-414E-8F41-3575C384C4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0" name="TextBox 4579">
          <a:extLst>
            <a:ext uri="{FF2B5EF4-FFF2-40B4-BE49-F238E27FC236}">
              <a16:creationId xmlns:a16="http://schemas.microsoft.com/office/drawing/2014/main" id="{6259C69F-5A87-420A-8466-719EFC9BA3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1" name="TextBox 4580">
          <a:extLst>
            <a:ext uri="{FF2B5EF4-FFF2-40B4-BE49-F238E27FC236}">
              <a16:creationId xmlns:a16="http://schemas.microsoft.com/office/drawing/2014/main" id="{8B6205D3-D995-4943-9C5A-60582D2B3C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2" name="TextBox 4581">
          <a:extLst>
            <a:ext uri="{FF2B5EF4-FFF2-40B4-BE49-F238E27FC236}">
              <a16:creationId xmlns:a16="http://schemas.microsoft.com/office/drawing/2014/main" id="{5101FF4F-AF67-4AD5-A6D9-4F2751FAD1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3" name="TextBox 4582">
          <a:extLst>
            <a:ext uri="{FF2B5EF4-FFF2-40B4-BE49-F238E27FC236}">
              <a16:creationId xmlns:a16="http://schemas.microsoft.com/office/drawing/2014/main" id="{967F55DB-7AFB-40F7-87B7-2B6D1AB09A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4" name="TextBox 4583">
          <a:extLst>
            <a:ext uri="{FF2B5EF4-FFF2-40B4-BE49-F238E27FC236}">
              <a16:creationId xmlns:a16="http://schemas.microsoft.com/office/drawing/2014/main" id="{6EA3A0A6-DEF3-4602-B3C9-EFE2EE332F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5" name="TextBox 4584">
          <a:extLst>
            <a:ext uri="{FF2B5EF4-FFF2-40B4-BE49-F238E27FC236}">
              <a16:creationId xmlns:a16="http://schemas.microsoft.com/office/drawing/2014/main" id="{8F662608-1802-4574-B89D-E58E56DCF6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6" name="TextBox 4585">
          <a:extLst>
            <a:ext uri="{FF2B5EF4-FFF2-40B4-BE49-F238E27FC236}">
              <a16:creationId xmlns:a16="http://schemas.microsoft.com/office/drawing/2014/main" id="{C9B22E3E-8738-4151-9386-F68F60A6AE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7" name="TextBox 4586">
          <a:extLst>
            <a:ext uri="{FF2B5EF4-FFF2-40B4-BE49-F238E27FC236}">
              <a16:creationId xmlns:a16="http://schemas.microsoft.com/office/drawing/2014/main" id="{4BFF371E-A084-4D52-BE67-C599FA6DC4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8" name="TextBox 4587">
          <a:extLst>
            <a:ext uri="{FF2B5EF4-FFF2-40B4-BE49-F238E27FC236}">
              <a16:creationId xmlns:a16="http://schemas.microsoft.com/office/drawing/2014/main" id="{2F9225EA-68C5-42E2-A40C-49ED0D5BCE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9" name="TextBox 4588">
          <a:extLst>
            <a:ext uri="{FF2B5EF4-FFF2-40B4-BE49-F238E27FC236}">
              <a16:creationId xmlns:a16="http://schemas.microsoft.com/office/drawing/2014/main" id="{AAF35618-AD12-4535-8653-C043F2CA21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0" name="TextBox 4589">
          <a:extLst>
            <a:ext uri="{FF2B5EF4-FFF2-40B4-BE49-F238E27FC236}">
              <a16:creationId xmlns:a16="http://schemas.microsoft.com/office/drawing/2014/main" id="{C94D7247-B174-4674-987C-0BEBE30611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1" name="TextBox 4590">
          <a:extLst>
            <a:ext uri="{FF2B5EF4-FFF2-40B4-BE49-F238E27FC236}">
              <a16:creationId xmlns:a16="http://schemas.microsoft.com/office/drawing/2014/main" id="{70BD9F08-BC0B-4D35-A88F-FEC3606C0C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2" name="TextBox 4591">
          <a:extLst>
            <a:ext uri="{FF2B5EF4-FFF2-40B4-BE49-F238E27FC236}">
              <a16:creationId xmlns:a16="http://schemas.microsoft.com/office/drawing/2014/main" id="{FF2254AD-EF88-44DB-9269-7174D5D8F8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3" name="TextBox 4592">
          <a:extLst>
            <a:ext uri="{FF2B5EF4-FFF2-40B4-BE49-F238E27FC236}">
              <a16:creationId xmlns:a16="http://schemas.microsoft.com/office/drawing/2014/main" id="{83256596-9BAF-40C0-B232-08936986B8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4" name="TextBox 4593">
          <a:extLst>
            <a:ext uri="{FF2B5EF4-FFF2-40B4-BE49-F238E27FC236}">
              <a16:creationId xmlns:a16="http://schemas.microsoft.com/office/drawing/2014/main" id="{64CDD724-6FD0-4ECD-AC78-1B55BEADE6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5" name="TextBox 4594">
          <a:extLst>
            <a:ext uri="{FF2B5EF4-FFF2-40B4-BE49-F238E27FC236}">
              <a16:creationId xmlns:a16="http://schemas.microsoft.com/office/drawing/2014/main" id="{5A7C91F7-46F4-4EFD-B508-AD4D52F381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6" name="TextBox 4595">
          <a:extLst>
            <a:ext uri="{FF2B5EF4-FFF2-40B4-BE49-F238E27FC236}">
              <a16:creationId xmlns:a16="http://schemas.microsoft.com/office/drawing/2014/main" id="{235AEB8E-288F-45E6-92AA-CA3EFA11B6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7" name="TextBox 4596">
          <a:extLst>
            <a:ext uri="{FF2B5EF4-FFF2-40B4-BE49-F238E27FC236}">
              <a16:creationId xmlns:a16="http://schemas.microsoft.com/office/drawing/2014/main" id="{609E6C5A-7A92-4D99-B4A3-61956BDDD3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8" name="TextBox 4597">
          <a:extLst>
            <a:ext uri="{FF2B5EF4-FFF2-40B4-BE49-F238E27FC236}">
              <a16:creationId xmlns:a16="http://schemas.microsoft.com/office/drawing/2014/main" id="{653F0A2B-EF55-4204-AC72-690141F44F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9" name="TextBox 4598">
          <a:extLst>
            <a:ext uri="{FF2B5EF4-FFF2-40B4-BE49-F238E27FC236}">
              <a16:creationId xmlns:a16="http://schemas.microsoft.com/office/drawing/2014/main" id="{599FF88E-ECAA-41D1-AB85-63A058F05D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0" name="TextBox 4599">
          <a:extLst>
            <a:ext uri="{FF2B5EF4-FFF2-40B4-BE49-F238E27FC236}">
              <a16:creationId xmlns:a16="http://schemas.microsoft.com/office/drawing/2014/main" id="{52575595-357F-40BC-8B61-E1B5A91B73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1" name="TextBox 4600">
          <a:extLst>
            <a:ext uri="{FF2B5EF4-FFF2-40B4-BE49-F238E27FC236}">
              <a16:creationId xmlns:a16="http://schemas.microsoft.com/office/drawing/2014/main" id="{B30B64D1-6DCD-4B8A-AB82-B4AB3631C3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2" name="TextBox 4601">
          <a:extLst>
            <a:ext uri="{FF2B5EF4-FFF2-40B4-BE49-F238E27FC236}">
              <a16:creationId xmlns:a16="http://schemas.microsoft.com/office/drawing/2014/main" id="{5DAA956C-0071-4282-83C7-9676E36C3D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3" name="TextBox 4602">
          <a:extLst>
            <a:ext uri="{FF2B5EF4-FFF2-40B4-BE49-F238E27FC236}">
              <a16:creationId xmlns:a16="http://schemas.microsoft.com/office/drawing/2014/main" id="{4BBEA93D-75ED-4D3C-A679-725F4DCDA1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4" name="TextBox 4603">
          <a:extLst>
            <a:ext uri="{FF2B5EF4-FFF2-40B4-BE49-F238E27FC236}">
              <a16:creationId xmlns:a16="http://schemas.microsoft.com/office/drawing/2014/main" id="{0AA651AB-88AA-4BD6-B1EB-C5829BD159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5" name="TextBox 4604">
          <a:extLst>
            <a:ext uri="{FF2B5EF4-FFF2-40B4-BE49-F238E27FC236}">
              <a16:creationId xmlns:a16="http://schemas.microsoft.com/office/drawing/2014/main" id="{9DCC0E87-7E24-42CE-8D75-BDC25E1C2E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6" name="TextBox 4605">
          <a:extLst>
            <a:ext uri="{FF2B5EF4-FFF2-40B4-BE49-F238E27FC236}">
              <a16:creationId xmlns:a16="http://schemas.microsoft.com/office/drawing/2014/main" id="{9BF45CF2-F15A-4278-86AC-8C75EC6AEE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7" name="TextBox 4606">
          <a:extLst>
            <a:ext uri="{FF2B5EF4-FFF2-40B4-BE49-F238E27FC236}">
              <a16:creationId xmlns:a16="http://schemas.microsoft.com/office/drawing/2014/main" id="{EB841ABD-8C82-4AA6-9ACE-328BE86D1B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8" name="TextBox 4607">
          <a:extLst>
            <a:ext uri="{FF2B5EF4-FFF2-40B4-BE49-F238E27FC236}">
              <a16:creationId xmlns:a16="http://schemas.microsoft.com/office/drawing/2014/main" id="{F9213ABF-9C3A-4942-9CA8-33DE802F9B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9" name="TextBox 4608">
          <a:extLst>
            <a:ext uri="{FF2B5EF4-FFF2-40B4-BE49-F238E27FC236}">
              <a16:creationId xmlns:a16="http://schemas.microsoft.com/office/drawing/2014/main" id="{2D9FD861-2730-441C-B537-5B5345F653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0" name="TextBox 4609">
          <a:extLst>
            <a:ext uri="{FF2B5EF4-FFF2-40B4-BE49-F238E27FC236}">
              <a16:creationId xmlns:a16="http://schemas.microsoft.com/office/drawing/2014/main" id="{C422EC82-CD45-46B4-91C9-82782CB978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1" name="TextBox 4610">
          <a:extLst>
            <a:ext uri="{FF2B5EF4-FFF2-40B4-BE49-F238E27FC236}">
              <a16:creationId xmlns:a16="http://schemas.microsoft.com/office/drawing/2014/main" id="{1DE4EC95-8C7B-4BAA-9F34-7794A0EB57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2" name="TextBox 4611">
          <a:extLst>
            <a:ext uri="{FF2B5EF4-FFF2-40B4-BE49-F238E27FC236}">
              <a16:creationId xmlns:a16="http://schemas.microsoft.com/office/drawing/2014/main" id="{D9175819-7F35-4855-AC00-730757EAE7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3" name="TextBox 4612">
          <a:extLst>
            <a:ext uri="{FF2B5EF4-FFF2-40B4-BE49-F238E27FC236}">
              <a16:creationId xmlns:a16="http://schemas.microsoft.com/office/drawing/2014/main" id="{16864ADF-6309-48A0-B5AC-17CADC39C0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4" name="TextBox 4613">
          <a:extLst>
            <a:ext uri="{FF2B5EF4-FFF2-40B4-BE49-F238E27FC236}">
              <a16:creationId xmlns:a16="http://schemas.microsoft.com/office/drawing/2014/main" id="{2272F1EF-90A2-4962-8AE6-B262ED320E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5" name="TextBox 4614">
          <a:extLst>
            <a:ext uri="{FF2B5EF4-FFF2-40B4-BE49-F238E27FC236}">
              <a16:creationId xmlns:a16="http://schemas.microsoft.com/office/drawing/2014/main" id="{745116A2-4C21-4522-BE85-2D9A3EF920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6" name="TextBox 4615">
          <a:extLst>
            <a:ext uri="{FF2B5EF4-FFF2-40B4-BE49-F238E27FC236}">
              <a16:creationId xmlns:a16="http://schemas.microsoft.com/office/drawing/2014/main" id="{A00D2005-CD75-451C-8257-D6497AEFDC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7" name="TextBox 4616">
          <a:extLst>
            <a:ext uri="{FF2B5EF4-FFF2-40B4-BE49-F238E27FC236}">
              <a16:creationId xmlns:a16="http://schemas.microsoft.com/office/drawing/2014/main" id="{83CA8756-C212-4290-9EC5-D13809E738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8" name="TextBox 4617">
          <a:extLst>
            <a:ext uri="{FF2B5EF4-FFF2-40B4-BE49-F238E27FC236}">
              <a16:creationId xmlns:a16="http://schemas.microsoft.com/office/drawing/2014/main" id="{732FCE32-55BB-4A4F-87E1-3FF5C8396A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9" name="TextBox 4618">
          <a:extLst>
            <a:ext uri="{FF2B5EF4-FFF2-40B4-BE49-F238E27FC236}">
              <a16:creationId xmlns:a16="http://schemas.microsoft.com/office/drawing/2014/main" id="{72E4C53E-5BDB-47B1-A36F-1D4F9EE77C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0" name="TextBox 4619">
          <a:extLst>
            <a:ext uri="{FF2B5EF4-FFF2-40B4-BE49-F238E27FC236}">
              <a16:creationId xmlns:a16="http://schemas.microsoft.com/office/drawing/2014/main" id="{19C78172-6337-4475-AE17-C4C733F2B0A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1" name="TextBox 4620">
          <a:extLst>
            <a:ext uri="{FF2B5EF4-FFF2-40B4-BE49-F238E27FC236}">
              <a16:creationId xmlns:a16="http://schemas.microsoft.com/office/drawing/2014/main" id="{91D4DC9E-BCF4-45BB-B621-7BCDC8EDA0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2" name="TextBox 4621">
          <a:extLst>
            <a:ext uri="{FF2B5EF4-FFF2-40B4-BE49-F238E27FC236}">
              <a16:creationId xmlns:a16="http://schemas.microsoft.com/office/drawing/2014/main" id="{1BAFD627-6052-404D-A4E1-6E63CB692D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3" name="TextBox 4622">
          <a:extLst>
            <a:ext uri="{FF2B5EF4-FFF2-40B4-BE49-F238E27FC236}">
              <a16:creationId xmlns:a16="http://schemas.microsoft.com/office/drawing/2014/main" id="{7D215263-F95F-4766-86B0-429BE90BBF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4" name="TextBox 4623">
          <a:extLst>
            <a:ext uri="{FF2B5EF4-FFF2-40B4-BE49-F238E27FC236}">
              <a16:creationId xmlns:a16="http://schemas.microsoft.com/office/drawing/2014/main" id="{A92DD24C-E6D4-4BF4-844F-5147C67039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5" name="TextBox 4624">
          <a:extLst>
            <a:ext uri="{FF2B5EF4-FFF2-40B4-BE49-F238E27FC236}">
              <a16:creationId xmlns:a16="http://schemas.microsoft.com/office/drawing/2014/main" id="{955ADE93-4F1A-420E-BFFF-6BBB62528A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6" name="TextBox 4625">
          <a:extLst>
            <a:ext uri="{FF2B5EF4-FFF2-40B4-BE49-F238E27FC236}">
              <a16:creationId xmlns:a16="http://schemas.microsoft.com/office/drawing/2014/main" id="{A57C80A7-5AF5-4BB7-8F8C-13D6CF98E1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7" name="TextBox 4626">
          <a:extLst>
            <a:ext uri="{FF2B5EF4-FFF2-40B4-BE49-F238E27FC236}">
              <a16:creationId xmlns:a16="http://schemas.microsoft.com/office/drawing/2014/main" id="{0674EA0F-EC40-426D-B379-B59581706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8" name="TextBox 4627">
          <a:extLst>
            <a:ext uri="{FF2B5EF4-FFF2-40B4-BE49-F238E27FC236}">
              <a16:creationId xmlns:a16="http://schemas.microsoft.com/office/drawing/2014/main" id="{62BBC41B-8E05-425E-8158-148D4FA477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9" name="TextBox 4628">
          <a:extLst>
            <a:ext uri="{FF2B5EF4-FFF2-40B4-BE49-F238E27FC236}">
              <a16:creationId xmlns:a16="http://schemas.microsoft.com/office/drawing/2014/main" id="{DACE9155-4849-4DB1-A9C7-307AF25042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0" name="TextBox 4629">
          <a:extLst>
            <a:ext uri="{FF2B5EF4-FFF2-40B4-BE49-F238E27FC236}">
              <a16:creationId xmlns:a16="http://schemas.microsoft.com/office/drawing/2014/main" id="{7D96B5F4-F37B-4E25-A96D-9AC954E81D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1" name="TextBox 4630">
          <a:extLst>
            <a:ext uri="{FF2B5EF4-FFF2-40B4-BE49-F238E27FC236}">
              <a16:creationId xmlns:a16="http://schemas.microsoft.com/office/drawing/2014/main" id="{4CFAECCF-147F-471F-8EF4-AD1C540719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2" name="TextBox 4631">
          <a:extLst>
            <a:ext uri="{FF2B5EF4-FFF2-40B4-BE49-F238E27FC236}">
              <a16:creationId xmlns:a16="http://schemas.microsoft.com/office/drawing/2014/main" id="{3E5E4F51-8F7C-41B2-B4EB-50164186DC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3" name="TextBox 4632">
          <a:extLst>
            <a:ext uri="{FF2B5EF4-FFF2-40B4-BE49-F238E27FC236}">
              <a16:creationId xmlns:a16="http://schemas.microsoft.com/office/drawing/2014/main" id="{35BF3D17-D332-4782-92D2-5A8013A1E1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4" name="TextBox 4633">
          <a:extLst>
            <a:ext uri="{FF2B5EF4-FFF2-40B4-BE49-F238E27FC236}">
              <a16:creationId xmlns:a16="http://schemas.microsoft.com/office/drawing/2014/main" id="{280185B8-0685-4621-B438-B3D174D2F5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5" name="TextBox 4634">
          <a:extLst>
            <a:ext uri="{FF2B5EF4-FFF2-40B4-BE49-F238E27FC236}">
              <a16:creationId xmlns:a16="http://schemas.microsoft.com/office/drawing/2014/main" id="{E2FA7538-CB5E-4F7F-95E1-051C5522FC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6" name="TextBox 4635">
          <a:extLst>
            <a:ext uri="{FF2B5EF4-FFF2-40B4-BE49-F238E27FC236}">
              <a16:creationId xmlns:a16="http://schemas.microsoft.com/office/drawing/2014/main" id="{270CA160-3C84-403A-9889-93F2551686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7" name="TextBox 4636">
          <a:extLst>
            <a:ext uri="{FF2B5EF4-FFF2-40B4-BE49-F238E27FC236}">
              <a16:creationId xmlns:a16="http://schemas.microsoft.com/office/drawing/2014/main" id="{95B100B9-63C1-400D-B1C4-DA63FC5D7F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8" name="TextBox 4637">
          <a:extLst>
            <a:ext uri="{FF2B5EF4-FFF2-40B4-BE49-F238E27FC236}">
              <a16:creationId xmlns:a16="http://schemas.microsoft.com/office/drawing/2014/main" id="{CFD5731D-92B6-4CDC-8522-9AD09D452A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9" name="TextBox 4638">
          <a:extLst>
            <a:ext uri="{FF2B5EF4-FFF2-40B4-BE49-F238E27FC236}">
              <a16:creationId xmlns:a16="http://schemas.microsoft.com/office/drawing/2014/main" id="{BD06A7DA-8789-4676-A744-DC426219AC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0" name="TextBox 4639">
          <a:extLst>
            <a:ext uri="{FF2B5EF4-FFF2-40B4-BE49-F238E27FC236}">
              <a16:creationId xmlns:a16="http://schemas.microsoft.com/office/drawing/2014/main" id="{67D1E3B5-A572-431E-98D4-57D9875769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1" name="TextBox 4640">
          <a:extLst>
            <a:ext uri="{FF2B5EF4-FFF2-40B4-BE49-F238E27FC236}">
              <a16:creationId xmlns:a16="http://schemas.microsoft.com/office/drawing/2014/main" id="{E921D29D-7E49-4543-B6EA-5249308D17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2" name="TextBox 4641">
          <a:extLst>
            <a:ext uri="{FF2B5EF4-FFF2-40B4-BE49-F238E27FC236}">
              <a16:creationId xmlns:a16="http://schemas.microsoft.com/office/drawing/2014/main" id="{49925CB2-7B3C-4F12-9243-C76C2B32B5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3" name="TextBox 4642">
          <a:extLst>
            <a:ext uri="{FF2B5EF4-FFF2-40B4-BE49-F238E27FC236}">
              <a16:creationId xmlns:a16="http://schemas.microsoft.com/office/drawing/2014/main" id="{D71CB22F-CC5B-4A64-B6F4-014491BC5E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4" name="TextBox 4643">
          <a:extLst>
            <a:ext uri="{FF2B5EF4-FFF2-40B4-BE49-F238E27FC236}">
              <a16:creationId xmlns:a16="http://schemas.microsoft.com/office/drawing/2014/main" id="{857335DF-ADF8-4923-A1EE-81DDA58726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5" name="TextBox 4644">
          <a:extLst>
            <a:ext uri="{FF2B5EF4-FFF2-40B4-BE49-F238E27FC236}">
              <a16:creationId xmlns:a16="http://schemas.microsoft.com/office/drawing/2014/main" id="{384DD316-0B98-4A81-85B0-A52381AE9E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6" name="TextBox 4645">
          <a:extLst>
            <a:ext uri="{FF2B5EF4-FFF2-40B4-BE49-F238E27FC236}">
              <a16:creationId xmlns:a16="http://schemas.microsoft.com/office/drawing/2014/main" id="{B7EC28D3-3D38-44C2-97E8-8A4D424014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7" name="TextBox 4646">
          <a:extLst>
            <a:ext uri="{FF2B5EF4-FFF2-40B4-BE49-F238E27FC236}">
              <a16:creationId xmlns:a16="http://schemas.microsoft.com/office/drawing/2014/main" id="{AADEFC86-8A3F-4130-8266-AE2CB04D9E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8" name="TextBox 4647">
          <a:extLst>
            <a:ext uri="{FF2B5EF4-FFF2-40B4-BE49-F238E27FC236}">
              <a16:creationId xmlns:a16="http://schemas.microsoft.com/office/drawing/2014/main" id="{4F8AB3A2-19ED-42AF-AF31-AC8A26A021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9" name="TextBox 4648">
          <a:extLst>
            <a:ext uri="{FF2B5EF4-FFF2-40B4-BE49-F238E27FC236}">
              <a16:creationId xmlns:a16="http://schemas.microsoft.com/office/drawing/2014/main" id="{DC8F4FCD-9F37-4952-B636-4508748600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0" name="TextBox 4649">
          <a:extLst>
            <a:ext uri="{FF2B5EF4-FFF2-40B4-BE49-F238E27FC236}">
              <a16:creationId xmlns:a16="http://schemas.microsoft.com/office/drawing/2014/main" id="{31A40481-8E10-487A-8187-3BE243CFD8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1" name="TextBox 4650">
          <a:extLst>
            <a:ext uri="{FF2B5EF4-FFF2-40B4-BE49-F238E27FC236}">
              <a16:creationId xmlns:a16="http://schemas.microsoft.com/office/drawing/2014/main" id="{66801C69-ED66-4C68-9595-51575123A2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2" name="TextBox 4651">
          <a:extLst>
            <a:ext uri="{FF2B5EF4-FFF2-40B4-BE49-F238E27FC236}">
              <a16:creationId xmlns:a16="http://schemas.microsoft.com/office/drawing/2014/main" id="{27326D7B-6D26-4224-B279-0E52FAE1BA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3" name="TextBox 4652">
          <a:extLst>
            <a:ext uri="{FF2B5EF4-FFF2-40B4-BE49-F238E27FC236}">
              <a16:creationId xmlns:a16="http://schemas.microsoft.com/office/drawing/2014/main" id="{3D68A732-29B2-4D4C-923A-9012D352CD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4" name="TextBox 4653">
          <a:extLst>
            <a:ext uri="{FF2B5EF4-FFF2-40B4-BE49-F238E27FC236}">
              <a16:creationId xmlns:a16="http://schemas.microsoft.com/office/drawing/2014/main" id="{D5DEF205-4D59-491F-B591-CCF7BE37CF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5" name="TextBox 4654">
          <a:extLst>
            <a:ext uri="{FF2B5EF4-FFF2-40B4-BE49-F238E27FC236}">
              <a16:creationId xmlns:a16="http://schemas.microsoft.com/office/drawing/2014/main" id="{7EE9D3A5-EC78-4A4E-BA89-3CA6B3B284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6" name="TextBox 4655">
          <a:extLst>
            <a:ext uri="{FF2B5EF4-FFF2-40B4-BE49-F238E27FC236}">
              <a16:creationId xmlns:a16="http://schemas.microsoft.com/office/drawing/2014/main" id="{EA8EEFCF-44A5-4924-90B5-A6A556D066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7" name="TextBox 4656">
          <a:extLst>
            <a:ext uri="{FF2B5EF4-FFF2-40B4-BE49-F238E27FC236}">
              <a16:creationId xmlns:a16="http://schemas.microsoft.com/office/drawing/2014/main" id="{F47F4BD2-60F9-4791-8C59-095A45195A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8" name="TextBox 4657">
          <a:extLst>
            <a:ext uri="{FF2B5EF4-FFF2-40B4-BE49-F238E27FC236}">
              <a16:creationId xmlns:a16="http://schemas.microsoft.com/office/drawing/2014/main" id="{1A2821D4-E2E5-4045-8D28-D04E38849E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9" name="TextBox 4658">
          <a:extLst>
            <a:ext uri="{FF2B5EF4-FFF2-40B4-BE49-F238E27FC236}">
              <a16:creationId xmlns:a16="http://schemas.microsoft.com/office/drawing/2014/main" id="{BC631946-39F4-4121-821B-2E69E210CF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0" name="TextBox 4659">
          <a:extLst>
            <a:ext uri="{FF2B5EF4-FFF2-40B4-BE49-F238E27FC236}">
              <a16:creationId xmlns:a16="http://schemas.microsoft.com/office/drawing/2014/main" id="{553DACEB-06FA-48E7-A018-DF648D9349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1" name="TextBox 4660">
          <a:extLst>
            <a:ext uri="{FF2B5EF4-FFF2-40B4-BE49-F238E27FC236}">
              <a16:creationId xmlns:a16="http://schemas.microsoft.com/office/drawing/2014/main" id="{489D9EFA-9A10-4B8A-A7B7-3095E1C08B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2" name="TextBox 4661">
          <a:extLst>
            <a:ext uri="{FF2B5EF4-FFF2-40B4-BE49-F238E27FC236}">
              <a16:creationId xmlns:a16="http://schemas.microsoft.com/office/drawing/2014/main" id="{B1FFB780-2B1A-4ED2-AB1F-14D988BE97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3" name="TextBox 4662">
          <a:extLst>
            <a:ext uri="{FF2B5EF4-FFF2-40B4-BE49-F238E27FC236}">
              <a16:creationId xmlns:a16="http://schemas.microsoft.com/office/drawing/2014/main" id="{144170BE-ECAE-4589-9E0E-6A3ABEBF85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4" name="TextBox 4663">
          <a:extLst>
            <a:ext uri="{FF2B5EF4-FFF2-40B4-BE49-F238E27FC236}">
              <a16:creationId xmlns:a16="http://schemas.microsoft.com/office/drawing/2014/main" id="{1566CE23-47EC-4EA9-A274-0FFA102B45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5" name="TextBox 4664">
          <a:extLst>
            <a:ext uri="{FF2B5EF4-FFF2-40B4-BE49-F238E27FC236}">
              <a16:creationId xmlns:a16="http://schemas.microsoft.com/office/drawing/2014/main" id="{321A2F01-2D8C-430C-B9DF-3BC45F011F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6" name="TextBox 4665">
          <a:extLst>
            <a:ext uri="{FF2B5EF4-FFF2-40B4-BE49-F238E27FC236}">
              <a16:creationId xmlns:a16="http://schemas.microsoft.com/office/drawing/2014/main" id="{9720D1C7-E5BC-4B56-8049-9988D5192E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7" name="TextBox 4666">
          <a:extLst>
            <a:ext uri="{FF2B5EF4-FFF2-40B4-BE49-F238E27FC236}">
              <a16:creationId xmlns:a16="http://schemas.microsoft.com/office/drawing/2014/main" id="{A975BA09-012F-4BE7-A3C6-A0524574DB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8" name="TextBox 4667">
          <a:extLst>
            <a:ext uri="{FF2B5EF4-FFF2-40B4-BE49-F238E27FC236}">
              <a16:creationId xmlns:a16="http://schemas.microsoft.com/office/drawing/2014/main" id="{DF3E5644-96D3-438E-A6BF-30414E1AD9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9" name="TextBox 4668">
          <a:extLst>
            <a:ext uri="{FF2B5EF4-FFF2-40B4-BE49-F238E27FC236}">
              <a16:creationId xmlns:a16="http://schemas.microsoft.com/office/drawing/2014/main" id="{A9E4DE4E-4666-4845-9E2D-550912B82E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0" name="TextBox 4669">
          <a:extLst>
            <a:ext uri="{FF2B5EF4-FFF2-40B4-BE49-F238E27FC236}">
              <a16:creationId xmlns:a16="http://schemas.microsoft.com/office/drawing/2014/main" id="{379C9400-D32F-4579-A5A3-2956025C86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1" name="TextBox 4670">
          <a:extLst>
            <a:ext uri="{FF2B5EF4-FFF2-40B4-BE49-F238E27FC236}">
              <a16:creationId xmlns:a16="http://schemas.microsoft.com/office/drawing/2014/main" id="{0A5EC675-5A5C-41F4-B0EA-7B32A38648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2" name="TextBox 4671">
          <a:extLst>
            <a:ext uri="{FF2B5EF4-FFF2-40B4-BE49-F238E27FC236}">
              <a16:creationId xmlns:a16="http://schemas.microsoft.com/office/drawing/2014/main" id="{D9602958-8D86-49ED-984F-12C5C0C570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3" name="TextBox 4672">
          <a:extLst>
            <a:ext uri="{FF2B5EF4-FFF2-40B4-BE49-F238E27FC236}">
              <a16:creationId xmlns:a16="http://schemas.microsoft.com/office/drawing/2014/main" id="{94EB3FEA-998E-4C34-AFB8-682F62368E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4" name="TextBox 4673">
          <a:extLst>
            <a:ext uri="{FF2B5EF4-FFF2-40B4-BE49-F238E27FC236}">
              <a16:creationId xmlns:a16="http://schemas.microsoft.com/office/drawing/2014/main" id="{232DA892-4005-4AAD-ABAC-4F19CCF82E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5" name="TextBox 4674">
          <a:extLst>
            <a:ext uri="{FF2B5EF4-FFF2-40B4-BE49-F238E27FC236}">
              <a16:creationId xmlns:a16="http://schemas.microsoft.com/office/drawing/2014/main" id="{1612AE56-FF38-4FD6-BA92-132CB91C01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6" name="TextBox 4675">
          <a:extLst>
            <a:ext uri="{FF2B5EF4-FFF2-40B4-BE49-F238E27FC236}">
              <a16:creationId xmlns:a16="http://schemas.microsoft.com/office/drawing/2014/main" id="{E0391FCB-C376-4606-90B9-2C3835D57A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7" name="TextBox 4676">
          <a:extLst>
            <a:ext uri="{FF2B5EF4-FFF2-40B4-BE49-F238E27FC236}">
              <a16:creationId xmlns:a16="http://schemas.microsoft.com/office/drawing/2014/main" id="{90447B54-D702-4262-A31A-C22F370FAE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8" name="TextBox 4677">
          <a:extLst>
            <a:ext uri="{FF2B5EF4-FFF2-40B4-BE49-F238E27FC236}">
              <a16:creationId xmlns:a16="http://schemas.microsoft.com/office/drawing/2014/main" id="{66A7B30D-0119-4A35-BB43-F74FE7477F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9" name="TextBox 4678">
          <a:extLst>
            <a:ext uri="{FF2B5EF4-FFF2-40B4-BE49-F238E27FC236}">
              <a16:creationId xmlns:a16="http://schemas.microsoft.com/office/drawing/2014/main" id="{23F56388-873E-40BB-B6CA-110AA8AAD7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0" name="TextBox 4679">
          <a:extLst>
            <a:ext uri="{FF2B5EF4-FFF2-40B4-BE49-F238E27FC236}">
              <a16:creationId xmlns:a16="http://schemas.microsoft.com/office/drawing/2014/main" id="{C98AFF09-1817-4619-8342-DE839CDFAF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1" name="TextBox 4680">
          <a:extLst>
            <a:ext uri="{FF2B5EF4-FFF2-40B4-BE49-F238E27FC236}">
              <a16:creationId xmlns:a16="http://schemas.microsoft.com/office/drawing/2014/main" id="{A4E01141-E8D2-409B-B1DE-B31F04A1C3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2" name="TextBox 4681">
          <a:extLst>
            <a:ext uri="{FF2B5EF4-FFF2-40B4-BE49-F238E27FC236}">
              <a16:creationId xmlns:a16="http://schemas.microsoft.com/office/drawing/2014/main" id="{CE03DB62-EF73-4523-93CF-461C3706E6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3" name="TextBox 4682">
          <a:extLst>
            <a:ext uri="{FF2B5EF4-FFF2-40B4-BE49-F238E27FC236}">
              <a16:creationId xmlns:a16="http://schemas.microsoft.com/office/drawing/2014/main" id="{555827E5-A3F2-4B92-B533-58A75579F0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4" name="TextBox 4683">
          <a:extLst>
            <a:ext uri="{FF2B5EF4-FFF2-40B4-BE49-F238E27FC236}">
              <a16:creationId xmlns:a16="http://schemas.microsoft.com/office/drawing/2014/main" id="{81C8C37E-220C-4AD4-81DB-A80718151C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5" name="TextBox 4684">
          <a:extLst>
            <a:ext uri="{FF2B5EF4-FFF2-40B4-BE49-F238E27FC236}">
              <a16:creationId xmlns:a16="http://schemas.microsoft.com/office/drawing/2014/main" id="{0545A275-3A1F-421B-8C38-9399394359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6" name="TextBox 4685">
          <a:extLst>
            <a:ext uri="{FF2B5EF4-FFF2-40B4-BE49-F238E27FC236}">
              <a16:creationId xmlns:a16="http://schemas.microsoft.com/office/drawing/2014/main" id="{A731688D-3111-48E6-86E6-FF155D4728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7" name="TextBox 4686">
          <a:extLst>
            <a:ext uri="{FF2B5EF4-FFF2-40B4-BE49-F238E27FC236}">
              <a16:creationId xmlns:a16="http://schemas.microsoft.com/office/drawing/2014/main" id="{534A661D-1402-44BB-B9C1-8A1979BD93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8" name="TextBox 4687">
          <a:extLst>
            <a:ext uri="{FF2B5EF4-FFF2-40B4-BE49-F238E27FC236}">
              <a16:creationId xmlns:a16="http://schemas.microsoft.com/office/drawing/2014/main" id="{44B4E010-4AC9-43FE-AA75-6E17044CA5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9" name="TextBox 4688">
          <a:extLst>
            <a:ext uri="{FF2B5EF4-FFF2-40B4-BE49-F238E27FC236}">
              <a16:creationId xmlns:a16="http://schemas.microsoft.com/office/drawing/2014/main" id="{6372E6F1-C28F-4CE6-AD27-45B0B2F3A2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0" name="TextBox 4689">
          <a:extLst>
            <a:ext uri="{FF2B5EF4-FFF2-40B4-BE49-F238E27FC236}">
              <a16:creationId xmlns:a16="http://schemas.microsoft.com/office/drawing/2014/main" id="{9E967ADF-0344-42A3-8442-D64C9F475D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1" name="TextBox 4690">
          <a:extLst>
            <a:ext uri="{FF2B5EF4-FFF2-40B4-BE49-F238E27FC236}">
              <a16:creationId xmlns:a16="http://schemas.microsoft.com/office/drawing/2014/main" id="{3142F65E-FD00-4A93-A8DF-36C1DA254F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2" name="TextBox 4691">
          <a:extLst>
            <a:ext uri="{FF2B5EF4-FFF2-40B4-BE49-F238E27FC236}">
              <a16:creationId xmlns:a16="http://schemas.microsoft.com/office/drawing/2014/main" id="{E7C45260-0C27-413C-B181-C369C8EAA8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3" name="TextBox 4692">
          <a:extLst>
            <a:ext uri="{FF2B5EF4-FFF2-40B4-BE49-F238E27FC236}">
              <a16:creationId xmlns:a16="http://schemas.microsoft.com/office/drawing/2014/main" id="{C31F3A69-1E6D-41F3-8236-D2C32BE7B3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4" name="TextBox 4693">
          <a:extLst>
            <a:ext uri="{FF2B5EF4-FFF2-40B4-BE49-F238E27FC236}">
              <a16:creationId xmlns:a16="http://schemas.microsoft.com/office/drawing/2014/main" id="{1AD33A61-C52E-4441-8DCB-B51D1327B2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5" name="TextBox 4694">
          <a:extLst>
            <a:ext uri="{FF2B5EF4-FFF2-40B4-BE49-F238E27FC236}">
              <a16:creationId xmlns:a16="http://schemas.microsoft.com/office/drawing/2014/main" id="{D84FE61E-280B-44C5-ABB6-310980AE0F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6" name="TextBox 4695">
          <a:extLst>
            <a:ext uri="{FF2B5EF4-FFF2-40B4-BE49-F238E27FC236}">
              <a16:creationId xmlns:a16="http://schemas.microsoft.com/office/drawing/2014/main" id="{48CB22AB-9C33-4857-A9BA-B21B619D80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7" name="TextBox 4696">
          <a:extLst>
            <a:ext uri="{FF2B5EF4-FFF2-40B4-BE49-F238E27FC236}">
              <a16:creationId xmlns:a16="http://schemas.microsoft.com/office/drawing/2014/main" id="{06113486-7323-454C-90F9-D90501B21A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8" name="TextBox 4697">
          <a:extLst>
            <a:ext uri="{FF2B5EF4-FFF2-40B4-BE49-F238E27FC236}">
              <a16:creationId xmlns:a16="http://schemas.microsoft.com/office/drawing/2014/main" id="{69283271-88AB-4356-8D22-691272533D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9" name="TextBox 4698">
          <a:extLst>
            <a:ext uri="{FF2B5EF4-FFF2-40B4-BE49-F238E27FC236}">
              <a16:creationId xmlns:a16="http://schemas.microsoft.com/office/drawing/2014/main" id="{08617BB0-292C-441E-B006-9E5DE1B4FE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0" name="TextBox 4699">
          <a:extLst>
            <a:ext uri="{FF2B5EF4-FFF2-40B4-BE49-F238E27FC236}">
              <a16:creationId xmlns:a16="http://schemas.microsoft.com/office/drawing/2014/main" id="{82E73375-288F-4703-8E09-AD4AF7FC24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1" name="TextBox 4700">
          <a:extLst>
            <a:ext uri="{FF2B5EF4-FFF2-40B4-BE49-F238E27FC236}">
              <a16:creationId xmlns:a16="http://schemas.microsoft.com/office/drawing/2014/main" id="{97C24232-2B52-4AD6-A27B-F3834DEB78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2" name="TextBox 4701">
          <a:extLst>
            <a:ext uri="{FF2B5EF4-FFF2-40B4-BE49-F238E27FC236}">
              <a16:creationId xmlns:a16="http://schemas.microsoft.com/office/drawing/2014/main" id="{B0ED4D63-F053-4DB9-B8F7-F90BB0367B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3" name="TextBox 4702">
          <a:extLst>
            <a:ext uri="{FF2B5EF4-FFF2-40B4-BE49-F238E27FC236}">
              <a16:creationId xmlns:a16="http://schemas.microsoft.com/office/drawing/2014/main" id="{4119D21B-5246-4FC3-B0C8-2ADA09531A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4" name="TextBox 4703">
          <a:extLst>
            <a:ext uri="{FF2B5EF4-FFF2-40B4-BE49-F238E27FC236}">
              <a16:creationId xmlns:a16="http://schemas.microsoft.com/office/drawing/2014/main" id="{92B929D2-6B03-4A11-A461-D6C98932A4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5" name="TextBox 4704">
          <a:extLst>
            <a:ext uri="{FF2B5EF4-FFF2-40B4-BE49-F238E27FC236}">
              <a16:creationId xmlns:a16="http://schemas.microsoft.com/office/drawing/2014/main" id="{08CFA71F-5CD6-45D0-A3E0-760B4BF2C2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6" name="TextBox 4705">
          <a:extLst>
            <a:ext uri="{FF2B5EF4-FFF2-40B4-BE49-F238E27FC236}">
              <a16:creationId xmlns:a16="http://schemas.microsoft.com/office/drawing/2014/main" id="{DAD37AF9-1F2E-4D75-9056-FA296090DF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7" name="TextBox 4706">
          <a:extLst>
            <a:ext uri="{FF2B5EF4-FFF2-40B4-BE49-F238E27FC236}">
              <a16:creationId xmlns:a16="http://schemas.microsoft.com/office/drawing/2014/main" id="{0F758EF4-9778-494B-BB8A-705C8D47DD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8" name="TextBox 4707">
          <a:extLst>
            <a:ext uri="{FF2B5EF4-FFF2-40B4-BE49-F238E27FC236}">
              <a16:creationId xmlns:a16="http://schemas.microsoft.com/office/drawing/2014/main" id="{74B42C94-3581-4F9E-B516-7EA743E5DE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9" name="TextBox 4708">
          <a:extLst>
            <a:ext uri="{FF2B5EF4-FFF2-40B4-BE49-F238E27FC236}">
              <a16:creationId xmlns:a16="http://schemas.microsoft.com/office/drawing/2014/main" id="{65C7D8CF-5DDD-42D7-A85E-423610132A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0" name="TextBox 4709">
          <a:extLst>
            <a:ext uri="{FF2B5EF4-FFF2-40B4-BE49-F238E27FC236}">
              <a16:creationId xmlns:a16="http://schemas.microsoft.com/office/drawing/2014/main" id="{FF980565-5834-4A49-9B5B-035419C0F0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1" name="TextBox 4710">
          <a:extLst>
            <a:ext uri="{FF2B5EF4-FFF2-40B4-BE49-F238E27FC236}">
              <a16:creationId xmlns:a16="http://schemas.microsoft.com/office/drawing/2014/main" id="{A78F6924-1F35-464B-94FD-D6DEB30A9B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2" name="TextBox 4711">
          <a:extLst>
            <a:ext uri="{FF2B5EF4-FFF2-40B4-BE49-F238E27FC236}">
              <a16:creationId xmlns:a16="http://schemas.microsoft.com/office/drawing/2014/main" id="{6F7977E7-7036-42A6-9DE3-5F8FB0F81A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3" name="TextBox 4712">
          <a:extLst>
            <a:ext uri="{FF2B5EF4-FFF2-40B4-BE49-F238E27FC236}">
              <a16:creationId xmlns:a16="http://schemas.microsoft.com/office/drawing/2014/main" id="{359B78CB-8C31-4009-85E0-480E572FC1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4" name="TextBox 4713">
          <a:extLst>
            <a:ext uri="{FF2B5EF4-FFF2-40B4-BE49-F238E27FC236}">
              <a16:creationId xmlns:a16="http://schemas.microsoft.com/office/drawing/2014/main" id="{EC6CAA01-8A95-4EFD-B6FA-2BE0E0C0F6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5" name="TextBox 4714">
          <a:extLst>
            <a:ext uri="{FF2B5EF4-FFF2-40B4-BE49-F238E27FC236}">
              <a16:creationId xmlns:a16="http://schemas.microsoft.com/office/drawing/2014/main" id="{CA25EC91-A3D3-4B49-AEE1-7B7B3D0C3A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6" name="TextBox 4715">
          <a:extLst>
            <a:ext uri="{FF2B5EF4-FFF2-40B4-BE49-F238E27FC236}">
              <a16:creationId xmlns:a16="http://schemas.microsoft.com/office/drawing/2014/main" id="{1FB64B68-4100-4F5E-B7F0-F12C69E837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7" name="TextBox 4716">
          <a:extLst>
            <a:ext uri="{FF2B5EF4-FFF2-40B4-BE49-F238E27FC236}">
              <a16:creationId xmlns:a16="http://schemas.microsoft.com/office/drawing/2014/main" id="{D0426B5F-0B14-4C3F-AA0A-021D0B0D4D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8" name="TextBox 4717">
          <a:extLst>
            <a:ext uri="{FF2B5EF4-FFF2-40B4-BE49-F238E27FC236}">
              <a16:creationId xmlns:a16="http://schemas.microsoft.com/office/drawing/2014/main" id="{94E18CE6-75AE-451D-8D21-B76226E929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9" name="TextBox 4718">
          <a:extLst>
            <a:ext uri="{FF2B5EF4-FFF2-40B4-BE49-F238E27FC236}">
              <a16:creationId xmlns:a16="http://schemas.microsoft.com/office/drawing/2014/main" id="{E956BAA9-8739-46B7-92E8-E189BDD86D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0" name="TextBox 4719">
          <a:extLst>
            <a:ext uri="{FF2B5EF4-FFF2-40B4-BE49-F238E27FC236}">
              <a16:creationId xmlns:a16="http://schemas.microsoft.com/office/drawing/2014/main" id="{7172DDD9-C0AA-4023-8B35-831BF91A6D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1" name="TextBox 4720">
          <a:extLst>
            <a:ext uri="{FF2B5EF4-FFF2-40B4-BE49-F238E27FC236}">
              <a16:creationId xmlns:a16="http://schemas.microsoft.com/office/drawing/2014/main" id="{195A8DC3-3702-432B-9128-11F34206FA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2" name="TextBox 4721">
          <a:extLst>
            <a:ext uri="{FF2B5EF4-FFF2-40B4-BE49-F238E27FC236}">
              <a16:creationId xmlns:a16="http://schemas.microsoft.com/office/drawing/2014/main" id="{54778161-6C1F-4935-BF95-5950B6B4FE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3" name="TextBox 4722">
          <a:extLst>
            <a:ext uri="{FF2B5EF4-FFF2-40B4-BE49-F238E27FC236}">
              <a16:creationId xmlns:a16="http://schemas.microsoft.com/office/drawing/2014/main" id="{A8181584-E7FF-4396-AA85-F07B8A6C1B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4" name="TextBox 4723">
          <a:extLst>
            <a:ext uri="{FF2B5EF4-FFF2-40B4-BE49-F238E27FC236}">
              <a16:creationId xmlns:a16="http://schemas.microsoft.com/office/drawing/2014/main" id="{6135215B-900C-402B-A2AD-21F601248A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5" name="TextBox 4724">
          <a:extLst>
            <a:ext uri="{FF2B5EF4-FFF2-40B4-BE49-F238E27FC236}">
              <a16:creationId xmlns:a16="http://schemas.microsoft.com/office/drawing/2014/main" id="{81F97BD0-83C9-4950-BDC5-69DF94A282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6" name="TextBox 4725">
          <a:extLst>
            <a:ext uri="{FF2B5EF4-FFF2-40B4-BE49-F238E27FC236}">
              <a16:creationId xmlns:a16="http://schemas.microsoft.com/office/drawing/2014/main" id="{D6EA2EBC-6AE4-4322-BDF4-817F9B0AFD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7" name="TextBox 4726">
          <a:extLst>
            <a:ext uri="{FF2B5EF4-FFF2-40B4-BE49-F238E27FC236}">
              <a16:creationId xmlns:a16="http://schemas.microsoft.com/office/drawing/2014/main" id="{5DFC639E-42A9-4D75-8907-5092C283BC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8" name="TextBox 4727">
          <a:extLst>
            <a:ext uri="{FF2B5EF4-FFF2-40B4-BE49-F238E27FC236}">
              <a16:creationId xmlns:a16="http://schemas.microsoft.com/office/drawing/2014/main" id="{F3BB593A-9AA1-4DCD-9300-D990A5EABF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9" name="TextBox 4728">
          <a:extLst>
            <a:ext uri="{FF2B5EF4-FFF2-40B4-BE49-F238E27FC236}">
              <a16:creationId xmlns:a16="http://schemas.microsoft.com/office/drawing/2014/main" id="{453C4A49-39A1-4826-9F66-BD6EAB6A2A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0" name="TextBox 4729">
          <a:extLst>
            <a:ext uri="{FF2B5EF4-FFF2-40B4-BE49-F238E27FC236}">
              <a16:creationId xmlns:a16="http://schemas.microsoft.com/office/drawing/2014/main" id="{999AC62C-0B04-4159-A18C-0E8509A1AA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1" name="TextBox 4730">
          <a:extLst>
            <a:ext uri="{FF2B5EF4-FFF2-40B4-BE49-F238E27FC236}">
              <a16:creationId xmlns:a16="http://schemas.microsoft.com/office/drawing/2014/main" id="{5406795E-B01D-422E-8033-E5FBD9C251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2" name="TextBox 4731">
          <a:extLst>
            <a:ext uri="{FF2B5EF4-FFF2-40B4-BE49-F238E27FC236}">
              <a16:creationId xmlns:a16="http://schemas.microsoft.com/office/drawing/2014/main" id="{9DCBC13E-F292-4206-95B4-E2DC0838AD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3" name="TextBox 4732">
          <a:extLst>
            <a:ext uri="{FF2B5EF4-FFF2-40B4-BE49-F238E27FC236}">
              <a16:creationId xmlns:a16="http://schemas.microsoft.com/office/drawing/2014/main" id="{62DA4AD5-9D6E-43C0-8754-FD7BCEFA87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4" name="TextBox 4733">
          <a:extLst>
            <a:ext uri="{FF2B5EF4-FFF2-40B4-BE49-F238E27FC236}">
              <a16:creationId xmlns:a16="http://schemas.microsoft.com/office/drawing/2014/main" id="{556E7595-2FE1-496C-A51B-B223935D06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5" name="TextBox 4734">
          <a:extLst>
            <a:ext uri="{FF2B5EF4-FFF2-40B4-BE49-F238E27FC236}">
              <a16:creationId xmlns:a16="http://schemas.microsoft.com/office/drawing/2014/main" id="{876254A7-3B50-4066-B25D-1572ADFB51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6" name="TextBox 4735">
          <a:extLst>
            <a:ext uri="{FF2B5EF4-FFF2-40B4-BE49-F238E27FC236}">
              <a16:creationId xmlns:a16="http://schemas.microsoft.com/office/drawing/2014/main" id="{E012DE36-65DB-4D20-A628-B807111AAF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7" name="TextBox 4736">
          <a:extLst>
            <a:ext uri="{FF2B5EF4-FFF2-40B4-BE49-F238E27FC236}">
              <a16:creationId xmlns:a16="http://schemas.microsoft.com/office/drawing/2014/main" id="{E7E40DC7-249A-4354-8B10-7C26496DA3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8" name="TextBox 4737">
          <a:extLst>
            <a:ext uri="{FF2B5EF4-FFF2-40B4-BE49-F238E27FC236}">
              <a16:creationId xmlns:a16="http://schemas.microsoft.com/office/drawing/2014/main" id="{19CC2614-E7E2-4EDF-B4AD-78DEAE8952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9" name="TextBox 4738">
          <a:extLst>
            <a:ext uri="{FF2B5EF4-FFF2-40B4-BE49-F238E27FC236}">
              <a16:creationId xmlns:a16="http://schemas.microsoft.com/office/drawing/2014/main" id="{1A0CB3AC-E7A3-4FC2-867E-C9DC2FCD43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0" name="TextBox 4739">
          <a:extLst>
            <a:ext uri="{FF2B5EF4-FFF2-40B4-BE49-F238E27FC236}">
              <a16:creationId xmlns:a16="http://schemas.microsoft.com/office/drawing/2014/main" id="{0EF92FB5-EF87-4E47-8BE1-2511AE6D17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1" name="TextBox 4740">
          <a:extLst>
            <a:ext uri="{FF2B5EF4-FFF2-40B4-BE49-F238E27FC236}">
              <a16:creationId xmlns:a16="http://schemas.microsoft.com/office/drawing/2014/main" id="{151B7F69-7D60-4703-B768-FCFA106BC3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2" name="TextBox 4741">
          <a:extLst>
            <a:ext uri="{FF2B5EF4-FFF2-40B4-BE49-F238E27FC236}">
              <a16:creationId xmlns:a16="http://schemas.microsoft.com/office/drawing/2014/main" id="{930F91DC-BC61-4EB3-938F-27E7B13C98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3" name="TextBox 4742">
          <a:extLst>
            <a:ext uri="{FF2B5EF4-FFF2-40B4-BE49-F238E27FC236}">
              <a16:creationId xmlns:a16="http://schemas.microsoft.com/office/drawing/2014/main" id="{F5AFAAA4-6B47-47CF-BEBF-7B4A1D0960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4" name="TextBox 4743">
          <a:extLst>
            <a:ext uri="{FF2B5EF4-FFF2-40B4-BE49-F238E27FC236}">
              <a16:creationId xmlns:a16="http://schemas.microsoft.com/office/drawing/2014/main" id="{3A82A8D0-4FA1-4F59-8650-9D7B828928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5" name="TextBox 4744">
          <a:extLst>
            <a:ext uri="{FF2B5EF4-FFF2-40B4-BE49-F238E27FC236}">
              <a16:creationId xmlns:a16="http://schemas.microsoft.com/office/drawing/2014/main" id="{337CF29B-5720-4F69-B942-9237DCE83D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6" name="TextBox 4745">
          <a:extLst>
            <a:ext uri="{FF2B5EF4-FFF2-40B4-BE49-F238E27FC236}">
              <a16:creationId xmlns:a16="http://schemas.microsoft.com/office/drawing/2014/main" id="{EAE1174D-4841-41B2-ABA4-5B6E1FF4E6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7" name="TextBox 4746">
          <a:extLst>
            <a:ext uri="{FF2B5EF4-FFF2-40B4-BE49-F238E27FC236}">
              <a16:creationId xmlns:a16="http://schemas.microsoft.com/office/drawing/2014/main" id="{0DED7B8C-717F-4A48-8315-A2C91BF0BD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8" name="TextBox 4747">
          <a:extLst>
            <a:ext uri="{FF2B5EF4-FFF2-40B4-BE49-F238E27FC236}">
              <a16:creationId xmlns:a16="http://schemas.microsoft.com/office/drawing/2014/main" id="{049FD7A7-89A3-4886-BCE9-C78BCE965B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9" name="TextBox 4748">
          <a:extLst>
            <a:ext uri="{FF2B5EF4-FFF2-40B4-BE49-F238E27FC236}">
              <a16:creationId xmlns:a16="http://schemas.microsoft.com/office/drawing/2014/main" id="{CADE957E-C9D0-4EB7-B1AD-30B7D9B0D1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0" name="TextBox 4749">
          <a:extLst>
            <a:ext uri="{FF2B5EF4-FFF2-40B4-BE49-F238E27FC236}">
              <a16:creationId xmlns:a16="http://schemas.microsoft.com/office/drawing/2014/main" id="{BBE0DD6D-0F51-4BC3-BD7C-DC60AB2379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1" name="TextBox 4750">
          <a:extLst>
            <a:ext uri="{FF2B5EF4-FFF2-40B4-BE49-F238E27FC236}">
              <a16:creationId xmlns:a16="http://schemas.microsoft.com/office/drawing/2014/main" id="{12154819-42A0-48E4-A687-E020803AC9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2" name="TextBox 4751">
          <a:extLst>
            <a:ext uri="{FF2B5EF4-FFF2-40B4-BE49-F238E27FC236}">
              <a16:creationId xmlns:a16="http://schemas.microsoft.com/office/drawing/2014/main" id="{F5541B35-82E1-4511-B6B1-868F90A0C3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3" name="TextBox 4752">
          <a:extLst>
            <a:ext uri="{FF2B5EF4-FFF2-40B4-BE49-F238E27FC236}">
              <a16:creationId xmlns:a16="http://schemas.microsoft.com/office/drawing/2014/main" id="{5A88C2A4-6ACC-4C03-9ECD-6250A74A19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4" name="TextBox 4753">
          <a:extLst>
            <a:ext uri="{FF2B5EF4-FFF2-40B4-BE49-F238E27FC236}">
              <a16:creationId xmlns:a16="http://schemas.microsoft.com/office/drawing/2014/main" id="{F5263803-C1C4-400F-93CA-A090E0A664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5" name="TextBox 4754">
          <a:extLst>
            <a:ext uri="{FF2B5EF4-FFF2-40B4-BE49-F238E27FC236}">
              <a16:creationId xmlns:a16="http://schemas.microsoft.com/office/drawing/2014/main" id="{4269A186-F570-4BB8-9346-810FC7DBE5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6" name="TextBox 4755">
          <a:extLst>
            <a:ext uri="{FF2B5EF4-FFF2-40B4-BE49-F238E27FC236}">
              <a16:creationId xmlns:a16="http://schemas.microsoft.com/office/drawing/2014/main" id="{E5CDF496-A712-427C-8668-FE451B677F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7" name="TextBox 4756">
          <a:extLst>
            <a:ext uri="{FF2B5EF4-FFF2-40B4-BE49-F238E27FC236}">
              <a16:creationId xmlns:a16="http://schemas.microsoft.com/office/drawing/2014/main" id="{2954C56E-C603-4662-A6E9-8275535363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8" name="TextBox 4757">
          <a:extLst>
            <a:ext uri="{FF2B5EF4-FFF2-40B4-BE49-F238E27FC236}">
              <a16:creationId xmlns:a16="http://schemas.microsoft.com/office/drawing/2014/main" id="{CDC86642-482D-47A0-8FED-F34AAFE818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9" name="TextBox 4758">
          <a:extLst>
            <a:ext uri="{FF2B5EF4-FFF2-40B4-BE49-F238E27FC236}">
              <a16:creationId xmlns:a16="http://schemas.microsoft.com/office/drawing/2014/main" id="{1F7BA3AB-6617-4A71-A79C-21B6C1C23C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0" name="TextBox 4759">
          <a:extLst>
            <a:ext uri="{FF2B5EF4-FFF2-40B4-BE49-F238E27FC236}">
              <a16:creationId xmlns:a16="http://schemas.microsoft.com/office/drawing/2014/main" id="{680CA561-404E-4F77-9682-1D613847EF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1" name="TextBox 4760">
          <a:extLst>
            <a:ext uri="{FF2B5EF4-FFF2-40B4-BE49-F238E27FC236}">
              <a16:creationId xmlns:a16="http://schemas.microsoft.com/office/drawing/2014/main" id="{7D44B4A7-D3B7-4796-A77F-45A8CD3F9C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2" name="TextBox 4761">
          <a:extLst>
            <a:ext uri="{FF2B5EF4-FFF2-40B4-BE49-F238E27FC236}">
              <a16:creationId xmlns:a16="http://schemas.microsoft.com/office/drawing/2014/main" id="{AD7EE980-C593-4460-93AB-CA2A774913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3" name="TextBox 4762">
          <a:extLst>
            <a:ext uri="{FF2B5EF4-FFF2-40B4-BE49-F238E27FC236}">
              <a16:creationId xmlns:a16="http://schemas.microsoft.com/office/drawing/2014/main" id="{DB16E75B-BCC9-4701-B44B-A937DF9B2D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4" name="TextBox 4763">
          <a:extLst>
            <a:ext uri="{FF2B5EF4-FFF2-40B4-BE49-F238E27FC236}">
              <a16:creationId xmlns:a16="http://schemas.microsoft.com/office/drawing/2014/main" id="{75F1E87D-2CC9-4BA4-8F37-DB3D2144C8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5" name="TextBox 4764">
          <a:extLst>
            <a:ext uri="{FF2B5EF4-FFF2-40B4-BE49-F238E27FC236}">
              <a16:creationId xmlns:a16="http://schemas.microsoft.com/office/drawing/2014/main" id="{2B776BA0-E4FC-43BB-A36B-1B2EA1E73A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6" name="TextBox 4765">
          <a:extLst>
            <a:ext uri="{FF2B5EF4-FFF2-40B4-BE49-F238E27FC236}">
              <a16:creationId xmlns:a16="http://schemas.microsoft.com/office/drawing/2014/main" id="{AD45F7C6-C6C5-477B-B6A3-D7CE524541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7" name="TextBox 4766">
          <a:extLst>
            <a:ext uri="{FF2B5EF4-FFF2-40B4-BE49-F238E27FC236}">
              <a16:creationId xmlns:a16="http://schemas.microsoft.com/office/drawing/2014/main" id="{14CB5C25-360F-4FFB-9C5A-DB8D5F480F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8" name="TextBox 4767">
          <a:extLst>
            <a:ext uri="{FF2B5EF4-FFF2-40B4-BE49-F238E27FC236}">
              <a16:creationId xmlns:a16="http://schemas.microsoft.com/office/drawing/2014/main" id="{E50E65D8-F5A8-453B-ACF7-E3B602D854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9" name="TextBox 4768">
          <a:extLst>
            <a:ext uri="{FF2B5EF4-FFF2-40B4-BE49-F238E27FC236}">
              <a16:creationId xmlns:a16="http://schemas.microsoft.com/office/drawing/2014/main" id="{F4BEDE36-08C4-4B5E-9055-4ADFE7303F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0" name="TextBox 4769">
          <a:extLst>
            <a:ext uri="{FF2B5EF4-FFF2-40B4-BE49-F238E27FC236}">
              <a16:creationId xmlns:a16="http://schemas.microsoft.com/office/drawing/2014/main" id="{0C9FFA65-0A06-4630-9BEF-F14AF27E33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1" name="TextBox 4770">
          <a:extLst>
            <a:ext uri="{FF2B5EF4-FFF2-40B4-BE49-F238E27FC236}">
              <a16:creationId xmlns:a16="http://schemas.microsoft.com/office/drawing/2014/main" id="{F7749081-8083-4D77-AA99-B74BAE7606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2" name="TextBox 4771">
          <a:extLst>
            <a:ext uri="{FF2B5EF4-FFF2-40B4-BE49-F238E27FC236}">
              <a16:creationId xmlns:a16="http://schemas.microsoft.com/office/drawing/2014/main" id="{081C36D5-F03B-44D7-97E8-9E8859A0B9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3" name="TextBox 4772">
          <a:extLst>
            <a:ext uri="{FF2B5EF4-FFF2-40B4-BE49-F238E27FC236}">
              <a16:creationId xmlns:a16="http://schemas.microsoft.com/office/drawing/2014/main" id="{7B850647-18EB-41BE-808F-666490D7AF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4" name="TextBox 4773">
          <a:extLst>
            <a:ext uri="{FF2B5EF4-FFF2-40B4-BE49-F238E27FC236}">
              <a16:creationId xmlns:a16="http://schemas.microsoft.com/office/drawing/2014/main" id="{3814D19D-36E5-43F6-9B9C-B005BBA559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5" name="TextBox 4774">
          <a:extLst>
            <a:ext uri="{FF2B5EF4-FFF2-40B4-BE49-F238E27FC236}">
              <a16:creationId xmlns:a16="http://schemas.microsoft.com/office/drawing/2014/main" id="{CE7D7B3D-6DC4-47F2-B186-EE08C7E12A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6" name="TextBox 4775">
          <a:extLst>
            <a:ext uri="{FF2B5EF4-FFF2-40B4-BE49-F238E27FC236}">
              <a16:creationId xmlns:a16="http://schemas.microsoft.com/office/drawing/2014/main" id="{00284751-106F-4AEA-8AC7-C0C39C0A8B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7" name="TextBox 4776">
          <a:extLst>
            <a:ext uri="{FF2B5EF4-FFF2-40B4-BE49-F238E27FC236}">
              <a16:creationId xmlns:a16="http://schemas.microsoft.com/office/drawing/2014/main" id="{BFC7D3CD-DAC9-4E55-A2FF-335C662934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8" name="TextBox 4777">
          <a:extLst>
            <a:ext uri="{FF2B5EF4-FFF2-40B4-BE49-F238E27FC236}">
              <a16:creationId xmlns:a16="http://schemas.microsoft.com/office/drawing/2014/main" id="{CE46CCD0-3EC2-4F97-AA87-EC947EB3F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9" name="TextBox 4778">
          <a:extLst>
            <a:ext uri="{FF2B5EF4-FFF2-40B4-BE49-F238E27FC236}">
              <a16:creationId xmlns:a16="http://schemas.microsoft.com/office/drawing/2014/main" id="{46678C95-C665-48F4-86B8-8E4FE3FC6F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0" name="TextBox 4779">
          <a:extLst>
            <a:ext uri="{FF2B5EF4-FFF2-40B4-BE49-F238E27FC236}">
              <a16:creationId xmlns:a16="http://schemas.microsoft.com/office/drawing/2014/main" id="{4B127E79-6818-484E-9A3C-27D6C6F7A9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1" name="TextBox 4780">
          <a:extLst>
            <a:ext uri="{FF2B5EF4-FFF2-40B4-BE49-F238E27FC236}">
              <a16:creationId xmlns:a16="http://schemas.microsoft.com/office/drawing/2014/main" id="{F82DD699-1A9A-479E-8BB2-22D5AC0028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2" name="TextBox 4781">
          <a:extLst>
            <a:ext uri="{FF2B5EF4-FFF2-40B4-BE49-F238E27FC236}">
              <a16:creationId xmlns:a16="http://schemas.microsoft.com/office/drawing/2014/main" id="{EBB8A258-7E9C-4213-8DD1-44516402F8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3" name="TextBox 4782">
          <a:extLst>
            <a:ext uri="{FF2B5EF4-FFF2-40B4-BE49-F238E27FC236}">
              <a16:creationId xmlns:a16="http://schemas.microsoft.com/office/drawing/2014/main" id="{E88C7FFE-66EB-4CD8-9511-98D70E843E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4" name="TextBox 4783">
          <a:extLst>
            <a:ext uri="{FF2B5EF4-FFF2-40B4-BE49-F238E27FC236}">
              <a16:creationId xmlns:a16="http://schemas.microsoft.com/office/drawing/2014/main" id="{CC73A3E1-2FE4-4A21-8BE0-13EA68DE3D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5" name="TextBox 4784">
          <a:extLst>
            <a:ext uri="{FF2B5EF4-FFF2-40B4-BE49-F238E27FC236}">
              <a16:creationId xmlns:a16="http://schemas.microsoft.com/office/drawing/2014/main" id="{F2A0C385-5A38-4865-AADD-3F8A1A5401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6" name="TextBox 4785">
          <a:extLst>
            <a:ext uri="{FF2B5EF4-FFF2-40B4-BE49-F238E27FC236}">
              <a16:creationId xmlns:a16="http://schemas.microsoft.com/office/drawing/2014/main" id="{63D015A0-9CB1-4A88-A89D-E1FEA2562E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7" name="TextBox 4786">
          <a:extLst>
            <a:ext uri="{FF2B5EF4-FFF2-40B4-BE49-F238E27FC236}">
              <a16:creationId xmlns:a16="http://schemas.microsoft.com/office/drawing/2014/main" id="{00C9CD82-F017-4476-9C80-7DBC573449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8" name="TextBox 4787">
          <a:extLst>
            <a:ext uri="{FF2B5EF4-FFF2-40B4-BE49-F238E27FC236}">
              <a16:creationId xmlns:a16="http://schemas.microsoft.com/office/drawing/2014/main" id="{D102BF74-0776-4995-A58C-346C96F1FD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9" name="TextBox 4788">
          <a:extLst>
            <a:ext uri="{FF2B5EF4-FFF2-40B4-BE49-F238E27FC236}">
              <a16:creationId xmlns:a16="http://schemas.microsoft.com/office/drawing/2014/main" id="{9E5CC742-F013-48D8-9094-B063164C4A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0" name="TextBox 4789">
          <a:extLst>
            <a:ext uri="{FF2B5EF4-FFF2-40B4-BE49-F238E27FC236}">
              <a16:creationId xmlns:a16="http://schemas.microsoft.com/office/drawing/2014/main" id="{D780B606-293F-4000-B019-B3A4999DF0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1" name="TextBox 4790">
          <a:extLst>
            <a:ext uri="{FF2B5EF4-FFF2-40B4-BE49-F238E27FC236}">
              <a16:creationId xmlns:a16="http://schemas.microsoft.com/office/drawing/2014/main" id="{320F1588-2AFB-4B9E-8E37-7E361A801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2" name="TextBox 4791">
          <a:extLst>
            <a:ext uri="{FF2B5EF4-FFF2-40B4-BE49-F238E27FC236}">
              <a16:creationId xmlns:a16="http://schemas.microsoft.com/office/drawing/2014/main" id="{AECA3462-E16D-4074-B730-6C5B6AF492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3" name="TextBox 4792">
          <a:extLst>
            <a:ext uri="{FF2B5EF4-FFF2-40B4-BE49-F238E27FC236}">
              <a16:creationId xmlns:a16="http://schemas.microsoft.com/office/drawing/2014/main" id="{28319A4A-9CD3-4DB9-8F3F-D1831D5A5F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4" name="TextBox 4793">
          <a:extLst>
            <a:ext uri="{FF2B5EF4-FFF2-40B4-BE49-F238E27FC236}">
              <a16:creationId xmlns:a16="http://schemas.microsoft.com/office/drawing/2014/main" id="{C32F1A66-4F3C-45D7-A07E-11DE970ACA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5" name="TextBox 4794">
          <a:extLst>
            <a:ext uri="{FF2B5EF4-FFF2-40B4-BE49-F238E27FC236}">
              <a16:creationId xmlns:a16="http://schemas.microsoft.com/office/drawing/2014/main" id="{E445FA10-4B8B-4A20-98ED-A0B20EABAE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6" name="TextBox 4795">
          <a:extLst>
            <a:ext uri="{FF2B5EF4-FFF2-40B4-BE49-F238E27FC236}">
              <a16:creationId xmlns:a16="http://schemas.microsoft.com/office/drawing/2014/main" id="{7A986336-8A79-44EB-A2F6-F1D36136AD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7" name="TextBox 4796">
          <a:extLst>
            <a:ext uri="{FF2B5EF4-FFF2-40B4-BE49-F238E27FC236}">
              <a16:creationId xmlns:a16="http://schemas.microsoft.com/office/drawing/2014/main" id="{DAD8FB43-5D38-46F2-ACEE-CA5C09CADF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8" name="TextBox 4797">
          <a:extLst>
            <a:ext uri="{FF2B5EF4-FFF2-40B4-BE49-F238E27FC236}">
              <a16:creationId xmlns:a16="http://schemas.microsoft.com/office/drawing/2014/main" id="{6EC76A4F-F811-4C36-B81A-A912FE5AAA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9" name="TextBox 4798">
          <a:extLst>
            <a:ext uri="{FF2B5EF4-FFF2-40B4-BE49-F238E27FC236}">
              <a16:creationId xmlns:a16="http://schemas.microsoft.com/office/drawing/2014/main" id="{AA99B522-DE14-43FC-B358-9DAAF03B86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0" name="TextBox 4799">
          <a:extLst>
            <a:ext uri="{FF2B5EF4-FFF2-40B4-BE49-F238E27FC236}">
              <a16:creationId xmlns:a16="http://schemas.microsoft.com/office/drawing/2014/main" id="{EB2E8E96-C59E-4762-B066-30D643E72F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1" name="TextBox 4800">
          <a:extLst>
            <a:ext uri="{FF2B5EF4-FFF2-40B4-BE49-F238E27FC236}">
              <a16:creationId xmlns:a16="http://schemas.microsoft.com/office/drawing/2014/main" id="{8C6E6F51-7794-4F84-B7B0-394A45B8C4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2" name="TextBox 4801">
          <a:extLst>
            <a:ext uri="{FF2B5EF4-FFF2-40B4-BE49-F238E27FC236}">
              <a16:creationId xmlns:a16="http://schemas.microsoft.com/office/drawing/2014/main" id="{432AD5B6-17B2-47A3-8888-93455C6A90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3" name="TextBox 4802">
          <a:extLst>
            <a:ext uri="{FF2B5EF4-FFF2-40B4-BE49-F238E27FC236}">
              <a16:creationId xmlns:a16="http://schemas.microsoft.com/office/drawing/2014/main" id="{CDE7617F-45A0-4CD6-86E8-9603D5124A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4" name="TextBox 4803">
          <a:extLst>
            <a:ext uri="{FF2B5EF4-FFF2-40B4-BE49-F238E27FC236}">
              <a16:creationId xmlns:a16="http://schemas.microsoft.com/office/drawing/2014/main" id="{3D67D335-593A-4FD4-8CB7-D960574065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5" name="TextBox 4804">
          <a:extLst>
            <a:ext uri="{FF2B5EF4-FFF2-40B4-BE49-F238E27FC236}">
              <a16:creationId xmlns:a16="http://schemas.microsoft.com/office/drawing/2014/main" id="{2D2B76F1-1A26-4791-8A32-C77D81FAA7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6" name="TextBox 4805">
          <a:extLst>
            <a:ext uri="{FF2B5EF4-FFF2-40B4-BE49-F238E27FC236}">
              <a16:creationId xmlns:a16="http://schemas.microsoft.com/office/drawing/2014/main" id="{3C9D5227-0536-40DA-9B0E-783F6C5982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7" name="TextBox 4806">
          <a:extLst>
            <a:ext uri="{FF2B5EF4-FFF2-40B4-BE49-F238E27FC236}">
              <a16:creationId xmlns:a16="http://schemas.microsoft.com/office/drawing/2014/main" id="{49752D5F-3755-4EE9-BD8A-535FF6490C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8" name="TextBox 4807">
          <a:extLst>
            <a:ext uri="{FF2B5EF4-FFF2-40B4-BE49-F238E27FC236}">
              <a16:creationId xmlns:a16="http://schemas.microsoft.com/office/drawing/2014/main" id="{C3CFA194-22AB-4F1E-A32B-8658F6C60A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9" name="TextBox 4808">
          <a:extLst>
            <a:ext uri="{FF2B5EF4-FFF2-40B4-BE49-F238E27FC236}">
              <a16:creationId xmlns:a16="http://schemas.microsoft.com/office/drawing/2014/main" id="{ED5067AC-E96B-4150-8416-DACB4B41AD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0" name="TextBox 4809">
          <a:extLst>
            <a:ext uri="{FF2B5EF4-FFF2-40B4-BE49-F238E27FC236}">
              <a16:creationId xmlns:a16="http://schemas.microsoft.com/office/drawing/2014/main" id="{54B261CA-252B-4FC6-B47E-60A7E65FBE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1" name="TextBox 4810">
          <a:extLst>
            <a:ext uri="{FF2B5EF4-FFF2-40B4-BE49-F238E27FC236}">
              <a16:creationId xmlns:a16="http://schemas.microsoft.com/office/drawing/2014/main" id="{96A330EA-A7ED-4CFA-9E3B-CEA6A97257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2" name="TextBox 4811">
          <a:extLst>
            <a:ext uri="{FF2B5EF4-FFF2-40B4-BE49-F238E27FC236}">
              <a16:creationId xmlns:a16="http://schemas.microsoft.com/office/drawing/2014/main" id="{401F22A2-D4F2-4FA2-B393-F6C0F965C0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3" name="TextBox 4812">
          <a:extLst>
            <a:ext uri="{FF2B5EF4-FFF2-40B4-BE49-F238E27FC236}">
              <a16:creationId xmlns:a16="http://schemas.microsoft.com/office/drawing/2014/main" id="{78A7069C-08F3-482D-9322-EB30557E15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4" name="TextBox 4813">
          <a:extLst>
            <a:ext uri="{FF2B5EF4-FFF2-40B4-BE49-F238E27FC236}">
              <a16:creationId xmlns:a16="http://schemas.microsoft.com/office/drawing/2014/main" id="{D4CAD7D8-4A27-4100-9A99-5D355F1C5D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5" name="TextBox 4814">
          <a:extLst>
            <a:ext uri="{FF2B5EF4-FFF2-40B4-BE49-F238E27FC236}">
              <a16:creationId xmlns:a16="http://schemas.microsoft.com/office/drawing/2014/main" id="{19C251CD-FEE0-4C8C-AE85-F190BBFAF1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6" name="TextBox 4815">
          <a:extLst>
            <a:ext uri="{FF2B5EF4-FFF2-40B4-BE49-F238E27FC236}">
              <a16:creationId xmlns:a16="http://schemas.microsoft.com/office/drawing/2014/main" id="{93AC1732-6C9A-4711-99C3-948B361D5C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7" name="TextBox 4816">
          <a:extLst>
            <a:ext uri="{FF2B5EF4-FFF2-40B4-BE49-F238E27FC236}">
              <a16:creationId xmlns:a16="http://schemas.microsoft.com/office/drawing/2014/main" id="{0CB5EFDB-45F5-40D5-8E90-F6C39AF3DF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8" name="TextBox 4817">
          <a:extLst>
            <a:ext uri="{FF2B5EF4-FFF2-40B4-BE49-F238E27FC236}">
              <a16:creationId xmlns:a16="http://schemas.microsoft.com/office/drawing/2014/main" id="{9BFE58ED-CFFA-4B07-BF9B-2B85273AB0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9" name="TextBox 4818">
          <a:extLst>
            <a:ext uri="{FF2B5EF4-FFF2-40B4-BE49-F238E27FC236}">
              <a16:creationId xmlns:a16="http://schemas.microsoft.com/office/drawing/2014/main" id="{C6BE00CA-B1E8-4D06-94FB-8ECA294B90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0" name="TextBox 4819">
          <a:extLst>
            <a:ext uri="{FF2B5EF4-FFF2-40B4-BE49-F238E27FC236}">
              <a16:creationId xmlns:a16="http://schemas.microsoft.com/office/drawing/2014/main" id="{D364F7D2-76DD-4AE6-AF25-AB2A3960FA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1" name="TextBox 4820">
          <a:extLst>
            <a:ext uri="{FF2B5EF4-FFF2-40B4-BE49-F238E27FC236}">
              <a16:creationId xmlns:a16="http://schemas.microsoft.com/office/drawing/2014/main" id="{1513BE5B-F2DD-4A21-9B43-825115B547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2" name="TextBox 4821">
          <a:extLst>
            <a:ext uri="{FF2B5EF4-FFF2-40B4-BE49-F238E27FC236}">
              <a16:creationId xmlns:a16="http://schemas.microsoft.com/office/drawing/2014/main" id="{2663347B-2450-40D6-ABA9-273ED13BA7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3" name="TextBox 4822">
          <a:extLst>
            <a:ext uri="{FF2B5EF4-FFF2-40B4-BE49-F238E27FC236}">
              <a16:creationId xmlns:a16="http://schemas.microsoft.com/office/drawing/2014/main" id="{FDD86FC6-D5B7-48BB-84C9-CE820E25D8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4" name="TextBox 4823">
          <a:extLst>
            <a:ext uri="{FF2B5EF4-FFF2-40B4-BE49-F238E27FC236}">
              <a16:creationId xmlns:a16="http://schemas.microsoft.com/office/drawing/2014/main" id="{79D91EE8-3E41-47FE-A997-966DB5BDE7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5" name="TextBox 4824">
          <a:extLst>
            <a:ext uri="{FF2B5EF4-FFF2-40B4-BE49-F238E27FC236}">
              <a16:creationId xmlns:a16="http://schemas.microsoft.com/office/drawing/2014/main" id="{5B094517-B098-4A02-BFD8-D0314FA58F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6" name="TextBox 4825">
          <a:extLst>
            <a:ext uri="{FF2B5EF4-FFF2-40B4-BE49-F238E27FC236}">
              <a16:creationId xmlns:a16="http://schemas.microsoft.com/office/drawing/2014/main" id="{B1E46F49-253F-4CFB-B4FE-5C6C73602F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7" name="TextBox 4826">
          <a:extLst>
            <a:ext uri="{FF2B5EF4-FFF2-40B4-BE49-F238E27FC236}">
              <a16:creationId xmlns:a16="http://schemas.microsoft.com/office/drawing/2014/main" id="{8C14A377-46A1-4EFB-A104-22336CB04D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8" name="TextBox 4827">
          <a:extLst>
            <a:ext uri="{FF2B5EF4-FFF2-40B4-BE49-F238E27FC236}">
              <a16:creationId xmlns:a16="http://schemas.microsoft.com/office/drawing/2014/main" id="{C94AFBFE-D10E-485D-BD4C-AD297295F7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9" name="TextBox 4828">
          <a:extLst>
            <a:ext uri="{FF2B5EF4-FFF2-40B4-BE49-F238E27FC236}">
              <a16:creationId xmlns:a16="http://schemas.microsoft.com/office/drawing/2014/main" id="{578C5D1E-3438-4B64-9644-7F78AE05B3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0" name="TextBox 4829">
          <a:extLst>
            <a:ext uri="{FF2B5EF4-FFF2-40B4-BE49-F238E27FC236}">
              <a16:creationId xmlns:a16="http://schemas.microsoft.com/office/drawing/2014/main" id="{92E18BEE-CC74-40DD-B140-C7240C5075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1" name="TextBox 4830">
          <a:extLst>
            <a:ext uri="{FF2B5EF4-FFF2-40B4-BE49-F238E27FC236}">
              <a16:creationId xmlns:a16="http://schemas.microsoft.com/office/drawing/2014/main" id="{C93F64D4-712A-4AD9-BC81-023C67CD9E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2" name="TextBox 4831">
          <a:extLst>
            <a:ext uri="{FF2B5EF4-FFF2-40B4-BE49-F238E27FC236}">
              <a16:creationId xmlns:a16="http://schemas.microsoft.com/office/drawing/2014/main" id="{47D63F3C-DF0C-45D9-9094-4310DA2DDC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3" name="TextBox 4832">
          <a:extLst>
            <a:ext uri="{FF2B5EF4-FFF2-40B4-BE49-F238E27FC236}">
              <a16:creationId xmlns:a16="http://schemas.microsoft.com/office/drawing/2014/main" id="{9709E693-5485-40B4-93EE-F7EAAA657D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4" name="TextBox 4833">
          <a:extLst>
            <a:ext uri="{FF2B5EF4-FFF2-40B4-BE49-F238E27FC236}">
              <a16:creationId xmlns:a16="http://schemas.microsoft.com/office/drawing/2014/main" id="{A66276BF-77BD-4808-A8EF-2E47A6A99D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5" name="TextBox 4834">
          <a:extLst>
            <a:ext uri="{FF2B5EF4-FFF2-40B4-BE49-F238E27FC236}">
              <a16:creationId xmlns:a16="http://schemas.microsoft.com/office/drawing/2014/main" id="{73A7F293-1998-4130-9C6C-742D247369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6" name="TextBox 4835">
          <a:extLst>
            <a:ext uri="{FF2B5EF4-FFF2-40B4-BE49-F238E27FC236}">
              <a16:creationId xmlns:a16="http://schemas.microsoft.com/office/drawing/2014/main" id="{34BE7FC6-7F68-484F-9D89-6480B8C845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7" name="TextBox 4836">
          <a:extLst>
            <a:ext uri="{FF2B5EF4-FFF2-40B4-BE49-F238E27FC236}">
              <a16:creationId xmlns:a16="http://schemas.microsoft.com/office/drawing/2014/main" id="{F5561872-E5ED-4FB1-930C-0BBC6294D5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8" name="TextBox 4837">
          <a:extLst>
            <a:ext uri="{FF2B5EF4-FFF2-40B4-BE49-F238E27FC236}">
              <a16:creationId xmlns:a16="http://schemas.microsoft.com/office/drawing/2014/main" id="{4568E20F-B653-4B94-B54A-1841406232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9" name="TextBox 4838">
          <a:extLst>
            <a:ext uri="{FF2B5EF4-FFF2-40B4-BE49-F238E27FC236}">
              <a16:creationId xmlns:a16="http://schemas.microsoft.com/office/drawing/2014/main" id="{1FBE9972-4D36-46AE-A0C9-C51555429B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0" name="TextBox 4839">
          <a:extLst>
            <a:ext uri="{FF2B5EF4-FFF2-40B4-BE49-F238E27FC236}">
              <a16:creationId xmlns:a16="http://schemas.microsoft.com/office/drawing/2014/main" id="{0438CA5C-0EAC-4619-B396-86AF069D83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1" name="TextBox 4840">
          <a:extLst>
            <a:ext uri="{FF2B5EF4-FFF2-40B4-BE49-F238E27FC236}">
              <a16:creationId xmlns:a16="http://schemas.microsoft.com/office/drawing/2014/main" id="{8BE57350-43C8-4A22-92F5-AE4EA90551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2" name="TextBox 4841">
          <a:extLst>
            <a:ext uri="{FF2B5EF4-FFF2-40B4-BE49-F238E27FC236}">
              <a16:creationId xmlns:a16="http://schemas.microsoft.com/office/drawing/2014/main" id="{9006FD06-51A6-4AD4-B082-65C2204C82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3" name="TextBox 4842">
          <a:extLst>
            <a:ext uri="{FF2B5EF4-FFF2-40B4-BE49-F238E27FC236}">
              <a16:creationId xmlns:a16="http://schemas.microsoft.com/office/drawing/2014/main" id="{B5BD6D55-B430-43BF-ADFD-21A3EA20F0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4" name="TextBox 4843">
          <a:extLst>
            <a:ext uri="{FF2B5EF4-FFF2-40B4-BE49-F238E27FC236}">
              <a16:creationId xmlns:a16="http://schemas.microsoft.com/office/drawing/2014/main" id="{8B9B9529-B625-460C-913C-7EF6643A35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5" name="TextBox 4844">
          <a:extLst>
            <a:ext uri="{FF2B5EF4-FFF2-40B4-BE49-F238E27FC236}">
              <a16:creationId xmlns:a16="http://schemas.microsoft.com/office/drawing/2014/main" id="{0DDF75FB-9A93-4BCC-A9DF-97A7BDF406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6" name="TextBox 4845">
          <a:extLst>
            <a:ext uri="{FF2B5EF4-FFF2-40B4-BE49-F238E27FC236}">
              <a16:creationId xmlns:a16="http://schemas.microsoft.com/office/drawing/2014/main" id="{8FF1A5A8-A5DE-45CD-A36C-AE25299333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7" name="TextBox 4846">
          <a:extLst>
            <a:ext uri="{FF2B5EF4-FFF2-40B4-BE49-F238E27FC236}">
              <a16:creationId xmlns:a16="http://schemas.microsoft.com/office/drawing/2014/main" id="{CCDE1F14-5F37-4A65-B1DB-D98C39FFC4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8" name="TextBox 4847">
          <a:extLst>
            <a:ext uri="{FF2B5EF4-FFF2-40B4-BE49-F238E27FC236}">
              <a16:creationId xmlns:a16="http://schemas.microsoft.com/office/drawing/2014/main" id="{E9929D70-E85C-420C-ACD1-DF1F74AF9B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9" name="TextBox 4848">
          <a:extLst>
            <a:ext uri="{FF2B5EF4-FFF2-40B4-BE49-F238E27FC236}">
              <a16:creationId xmlns:a16="http://schemas.microsoft.com/office/drawing/2014/main" id="{655C81E3-203B-44CF-9684-35BB2009F5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0" name="TextBox 4849">
          <a:extLst>
            <a:ext uri="{FF2B5EF4-FFF2-40B4-BE49-F238E27FC236}">
              <a16:creationId xmlns:a16="http://schemas.microsoft.com/office/drawing/2014/main" id="{336A8A03-F3D5-4310-B6B1-EBA81DFF86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1" name="TextBox 4850">
          <a:extLst>
            <a:ext uri="{FF2B5EF4-FFF2-40B4-BE49-F238E27FC236}">
              <a16:creationId xmlns:a16="http://schemas.microsoft.com/office/drawing/2014/main" id="{0722731E-64E1-4BA6-952D-EE4FD45BE5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2" name="TextBox 4851">
          <a:extLst>
            <a:ext uri="{FF2B5EF4-FFF2-40B4-BE49-F238E27FC236}">
              <a16:creationId xmlns:a16="http://schemas.microsoft.com/office/drawing/2014/main" id="{0410E89C-28E8-45C5-BE3C-A8F30C5ECA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3" name="TextBox 4852">
          <a:extLst>
            <a:ext uri="{FF2B5EF4-FFF2-40B4-BE49-F238E27FC236}">
              <a16:creationId xmlns:a16="http://schemas.microsoft.com/office/drawing/2014/main" id="{C766AC7D-5EE0-444C-9314-87448B43D9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4" name="TextBox 4853">
          <a:extLst>
            <a:ext uri="{FF2B5EF4-FFF2-40B4-BE49-F238E27FC236}">
              <a16:creationId xmlns:a16="http://schemas.microsoft.com/office/drawing/2014/main" id="{9E0370F8-BD98-4E4D-BE75-840E47020B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5" name="TextBox 4854">
          <a:extLst>
            <a:ext uri="{FF2B5EF4-FFF2-40B4-BE49-F238E27FC236}">
              <a16:creationId xmlns:a16="http://schemas.microsoft.com/office/drawing/2014/main" id="{07819A6E-643D-4F7F-AF4B-72816250CE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6" name="TextBox 4855">
          <a:extLst>
            <a:ext uri="{FF2B5EF4-FFF2-40B4-BE49-F238E27FC236}">
              <a16:creationId xmlns:a16="http://schemas.microsoft.com/office/drawing/2014/main" id="{1C2AFE4D-4851-4380-8339-8DC38A2D0A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7" name="TextBox 4856">
          <a:extLst>
            <a:ext uri="{FF2B5EF4-FFF2-40B4-BE49-F238E27FC236}">
              <a16:creationId xmlns:a16="http://schemas.microsoft.com/office/drawing/2014/main" id="{8F87608D-A8DB-45AE-A869-68034926DA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8" name="TextBox 4857">
          <a:extLst>
            <a:ext uri="{FF2B5EF4-FFF2-40B4-BE49-F238E27FC236}">
              <a16:creationId xmlns:a16="http://schemas.microsoft.com/office/drawing/2014/main" id="{D963D65E-CB0E-44F6-A81A-2E8E2F6FAE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9" name="TextBox 4858">
          <a:extLst>
            <a:ext uri="{FF2B5EF4-FFF2-40B4-BE49-F238E27FC236}">
              <a16:creationId xmlns:a16="http://schemas.microsoft.com/office/drawing/2014/main" id="{A41A89E8-39F9-454A-8EA9-6F4E3889CD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0" name="TextBox 4859">
          <a:extLst>
            <a:ext uri="{FF2B5EF4-FFF2-40B4-BE49-F238E27FC236}">
              <a16:creationId xmlns:a16="http://schemas.microsoft.com/office/drawing/2014/main" id="{8D9FB227-D8C3-4650-9931-2B7B332043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1" name="TextBox 4860">
          <a:extLst>
            <a:ext uri="{FF2B5EF4-FFF2-40B4-BE49-F238E27FC236}">
              <a16:creationId xmlns:a16="http://schemas.microsoft.com/office/drawing/2014/main" id="{0DA61E7B-49E4-47C7-9B65-114C7C9282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2" name="TextBox 4861">
          <a:extLst>
            <a:ext uri="{FF2B5EF4-FFF2-40B4-BE49-F238E27FC236}">
              <a16:creationId xmlns:a16="http://schemas.microsoft.com/office/drawing/2014/main" id="{E1F61ADC-C945-423D-924C-82589E945E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3" name="TextBox 4862">
          <a:extLst>
            <a:ext uri="{FF2B5EF4-FFF2-40B4-BE49-F238E27FC236}">
              <a16:creationId xmlns:a16="http://schemas.microsoft.com/office/drawing/2014/main" id="{E5F8A4EE-B657-4330-8996-BEA957860C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4" name="TextBox 4863">
          <a:extLst>
            <a:ext uri="{FF2B5EF4-FFF2-40B4-BE49-F238E27FC236}">
              <a16:creationId xmlns:a16="http://schemas.microsoft.com/office/drawing/2014/main" id="{36C45EDF-92EB-47F2-AF40-AEB018AEED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5" name="TextBox 4864">
          <a:extLst>
            <a:ext uri="{FF2B5EF4-FFF2-40B4-BE49-F238E27FC236}">
              <a16:creationId xmlns:a16="http://schemas.microsoft.com/office/drawing/2014/main" id="{41F4B933-8316-41CF-934D-6041C27930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6" name="TextBox 4865">
          <a:extLst>
            <a:ext uri="{FF2B5EF4-FFF2-40B4-BE49-F238E27FC236}">
              <a16:creationId xmlns:a16="http://schemas.microsoft.com/office/drawing/2014/main" id="{E11A0601-F3DB-42F7-9AD1-BFAC5FD318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7" name="TextBox 4866">
          <a:extLst>
            <a:ext uri="{FF2B5EF4-FFF2-40B4-BE49-F238E27FC236}">
              <a16:creationId xmlns:a16="http://schemas.microsoft.com/office/drawing/2014/main" id="{74EB5365-DE26-44E8-B262-7986613016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8" name="TextBox 4867">
          <a:extLst>
            <a:ext uri="{FF2B5EF4-FFF2-40B4-BE49-F238E27FC236}">
              <a16:creationId xmlns:a16="http://schemas.microsoft.com/office/drawing/2014/main" id="{CCA5A671-85D5-4E2A-9571-24D1C39126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9" name="TextBox 4868">
          <a:extLst>
            <a:ext uri="{FF2B5EF4-FFF2-40B4-BE49-F238E27FC236}">
              <a16:creationId xmlns:a16="http://schemas.microsoft.com/office/drawing/2014/main" id="{CD072B68-4784-4EDD-BB04-D85BC24EB8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0" name="TextBox 4869">
          <a:extLst>
            <a:ext uri="{FF2B5EF4-FFF2-40B4-BE49-F238E27FC236}">
              <a16:creationId xmlns:a16="http://schemas.microsoft.com/office/drawing/2014/main" id="{3D3F88FC-4FA8-407C-87C1-C9F86BF429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1" name="TextBox 4870">
          <a:extLst>
            <a:ext uri="{FF2B5EF4-FFF2-40B4-BE49-F238E27FC236}">
              <a16:creationId xmlns:a16="http://schemas.microsoft.com/office/drawing/2014/main" id="{20892ED6-F499-423C-8C5E-CE8B5CB901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2" name="TextBox 4871">
          <a:extLst>
            <a:ext uri="{FF2B5EF4-FFF2-40B4-BE49-F238E27FC236}">
              <a16:creationId xmlns:a16="http://schemas.microsoft.com/office/drawing/2014/main" id="{0C4E3341-3523-41B0-9601-835A6A3DC0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3" name="TextBox 4872">
          <a:extLst>
            <a:ext uri="{FF2B5EF4-FFF2-40B4-BE49-F238E27FC236}">
              <a16:creationId xmlns:a16="http://schemas.microsoft.com/office/drawing/2014/main" id="{868E90C0-A106-42BB-A678-60024CA2FF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4" name="TextBox 4873">
          <a:extLst>
            <a:ext uri="{FF2B5EF4-FFF2-40B4-BE49-F238E27FC236}">
              <a16:creationId xmlns:a16="http://schemas.microsoft.com/office/drawing/2014/main" id="{A80F4A88-0E64-463E-B7AB-7A7E2EE5B5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5" name="TextBox 4874">
          <a:extLst>
            <a:ext uri="{FF2B5EF4-FFF2-40B4-BE49-F238E27FC236}">
              <a16:creationId xmlns:a16="http://schemas.microsoft.com/office/drawing/2014/main" id="{1C9EA140-5C57-4212-A71B-244BB55061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6" name="TextBox 4875">
          <a:extLst>
            <a:ext uri="{FF2B5EF4-FFF2-40B4-BE49-F238E27FC236}">
              <a16:creationId xmlns:a16="http://schemas.microsoft.com/office/drawing/2014/main" id="{D1A45ACC-447E-42AA-A623-AF55F2064F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7" name="TextBox 4876">
          <a:extLst>
            <a:ext uri="{FF2B5EF4-FFF2-40B4-BE49-F238E27FC236}">
              <a16:creationId xmlns:a16="http://schemas.microsoft.com/office/drawing/2014/main" id="{66FA8AFC-303A-40AF-8526-062214045A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8" name="TextBox 4877">
          <a:extLst>
            <a:ext uri="{FF2B5EF4-FFF2-40B4-BE49-F238E27FC236}">
              <a16:creationId xmlns:a16="http://schemas.microsoft.com/office/drawing/2014/main" id="{991B78AA-2A36-4A9E-8E96-917A0F51BA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9" name="TextBox 4878">
          <a:extLst>
            <a:ext uri="{FF2B5EF4-FFF2-40B4-BE49-F238E27FC236}">
              <a16:creationId xmlns:a16="http://schemas.microsoft.com/office/drawing/2014/main" id="{372CBC22-8DF9-4FBB-8074-B01DF3A92B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0" name="TextBox 4879">
          <a:extLst>
            <a:ext uri="{FF2B5EF4-FFF2-40B4-BE49-F238E27FC236}">
              <a16:creationId xmlns:a16="http://schemas.microsoft.com/office/drawing/2014/main" id="{96892800-0C22-4E0D-A3DF-C8A3C23041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1" name="TextBox 4880">
          <a:extLst>
            <a:ext uri="{FF2B5EF4-FFF2-40B4-BE49-F238E27FC236}">
              <a16:creationId xmlns:a16="http://schemas.microsoft.com/office/drawing/2014/main" id="{F7966D6D-57FF-4CE0-8102-8CC472E60A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2" name="TextBox 4881">
          <a:extLst>
            <a:ext uri="{FF2B5EF4-FFF2-40B4-BE49-F238E27FC236}">
              <a16:creationId xmlns:a16="http://schemas.microsoft.com/office/drawing/2014/main" id="{47CAF853-484D-4443-B9E7-FCC6D0E440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3" name="TextBox 4882">
          <a:extLst>
            <a:ext uri="{FF2B5EF4-FFF2-40B4-BE49-F238E27FC236}">
              <a16:creationId xmlns:a16="http://schemas.microsoft.com/office/drawing/2014/main" id="{838CC8A1-BDFC-47AE-9911-DC798A1B9F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4" name="TextBox 4883">
          <a:extLst>
            <a:ext uri="{FF2B5EF4-FFF2-40B4-BE49-F238E27FC236}">
              <a16:creationId xmlns:a16="http://schemas.microsoft.com/office/drawing/2014/main" id="{B9A8EE73-3094-43BE-87F3-EA90AF962E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5" name="TextBox 4884">
          <a:extLst>
            <a:ext uri="{FF2B5EF4-FFF2-40B4-BE49-F238E27FC236}">
              <a16:creationId xmlns:a16="http://schemas.microsoft.com/office/drawing/2014/main" id="{E287BCD6-AF19-4FFA-8CC0-4A502D25D5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6" name="TextBox 4885">
          <a:extLst>
            <a:ext uri="{FF2B5EF4-FFF2-40B4-BE49-F238E27FC236}">
              <a16:creationId xmlns:a16="http://schemas.microsoft.com/office/drawing/2014/main" id="{57D4FE93-5B3E-4C32-8272-878A9EDBEF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7" name="TextBox 4886">
          <a:extLst>
            <a:ext uri="{FF2B5EF4-FFF2-40B4-BE49-F238E27FC236}">
              <a16:creationId xmlns:a16="http://schemas.microsoft.com/office/drawing/2014/main" id="{3DF207A8-6837-423C-B0B0-D394B71FEA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8" name="TextBox 4887">
          <a:extLst>
            <a:ext uri="{FF2B5EF4-FFF2-40B4-BE49-F238E27FC236}">
              <a16:creationId xmlns:a16="http://schemas.microsoft.com/office/drawing/2014/main" id="{99348AA9-ECC3-4A75-A775-E5E6F63221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9" name="TextBox 4888">
          <a:extLst>
            <a:ext uri="{FF2B5EF4-FFF2-40B4-BE49-F238E27FC236}">
              <a16:creationId xmlns:a16="http://schemas.microsoft.com/office/drawing/2014/main" id="{EFADF818-05C6-4BB4-B5B1-A7BEB0C22E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0" name="TextBox 4889">
          <a:extLst>
            <a:ext uri="{FF2B5EF4-FFF2-40B4-BE49-F238E27FC236}">
              <a16:creationId xmlns:a16="http://schemas.microsoft.com/office/drawing/2014/main" id="{4BB0714A-86B6-4F68-8B40-B567C2688F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1" name="TextBox 4890">
          <a:extLst>
            <a:ext uri="{FF2B5EF4-FFF2-40B4-BE49-F238E27FC236}">
              <a16:creationId xmlns:a16="http://schemas.microsoft.com/office/drawing/2014/main" id="{429E019B-A049-4B6E-80F5-68B232BF60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2" name="TextBox 4891">
          <a:extLst>
            <a:ext uri="{FF2B5EF4-FFF2-40B4-BE49-F238E27FC236}">
              <a16:creationId xmlns:a16="http://schemas.microsoft.com/office/drawing/2014/main" id="{AD0A90BA-F6BB-48FE-A536-ADEF9535AC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3" name="TextBox 4892">
          <a:extLst>
            <a:ext uri="{FF2B5EF4-FFF2-40B4-BE49-F238E27FC236}">
              <a16:creationId xmlns:a16="http://schemas.microsoft.com/office/drawing/2014/main" id="{02122CC1-2713-479A-8F95-4B683DEBEB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4" name="TextBox 4893">
          <a:extLst>
            <a:ext uri="{FF2B5EF4-FFF2-40B4-BE49-F238E27FC236}">
              <a16:creationId xmlns:a16="http://schemas.microsoft.com/office/drawing/2014/main" id="{8AAA40E4-C4EA-4229-9FC3-39AF5EA92E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5" name="TextBox 4894">
          <a:extLst>
            <a:ext uri="{FF2B5EF4-FFF2-40B4-BE49-F238E27FC236}">
              <a16:creationId xmlns:a16="http://schemas.microsoft.com/office/drawing/2014/main" id="{33789E66-016E-4896-9314-B3AC301BA4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6" name="TextBox 4895">
          <a:extLst>
            <a:ext uri="{FF2B5EF4-FFF2-40B4-BE49-F238E27FC236}">
              <a16:creationId xmlns:a16="http://schemas.microsoft.com/office/drawing/2014/main" id="{AF17882D-E926-4816-BADE-BFEDF425D1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7" name="TextBox 4896">
          <a:extLst>
            <a:ext uri="{FF2B5EF4-FFF2-40B4-BE49-F238E27FC236}">
              <a16:creationId xmlns:a16="http://schemas.microsoft.com/office/drawing/2014/main" id="{C3374C6A-0562-4937-89AF-EB7BE2438E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8" name="TextBox 4897">
          <a:extLst>
            <a:ext uri="{FF2B5EF4-FFF2-40B4-BE49-F238E27FC236}">
              <a16:creationId xmlns:a16="http://schemas.microsoft.com/office/drawing/2014/main" id="{5863E1F8-56EC-4D10-8A9F-3AF8581C92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9" name="TextBox 4898">
          <a:extLst>
            <a:ext uri="{FF2B5EF4-FFF2-40B4-BE49-F238E27FC236}">
              <a16:creationId xmlns:a16="http://schemas.microsoft.com/office/drawing/2014/main" id="{ADB48CC2-8283-413D-A612-9D2A496098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0" name="TextBox 4899">
          <a:extLst>
            <a:ext uri="{FF2B5EF4-FFF2-40B4-BE49-F238E27FC236}">
              <a16:creationId xmlns:a16="http://schemas.microsoft.com/office/drawing/2014/main" id="{667DD632-B813-455F-AC3D-EB625657B9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1" name="TextBox 4900">
          <a:extLst>
            <a:ext uri="{FF2B5EF4-FFF2-40B4-BE49-F238E27FC236}">
              <a16:creationId xmlns:a16="http://schemas.microsoft.com/office/drawing/2014/main" id="{F6613208-C9BA-4496-B96E-E95602E36B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2" name="TextBox 4901">
          <a:extLst>
            <a:ext uri="{FF2B5EF4-FFF2-40B4-BE49-F238E27FC236}">
              <a16:creationId xmlns:a16="http://schemas.microsoft.com/office/drawing/2014/main" id="{518A85E4-7785-4129-9C00-0FD9388CF9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3" name="TextBox 4902">
          <a:extLst>
            <a:ext uri="{FF2B5EF4-FFF2-40B4-BE49-F238E27FC236}">
              <a16:creationId xmlns:a16="http://schemas.microsoft.com/office/drawing/2014/main" id="{443D35EA-1450-4FF7-AE34-A20DC4E594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4" name="TextBox 4903">
          <a:extLst>
            <a:ext uri="{FF2B5EF4-FFF2-40B4-BE49-F238E27FC236}">
              <a16:creationId xmlns:a16="http://schemas.microsoft.com/office/drawing/2014/main" id="{81A32068-0BDD-49A1-B0E5-12D5C4315B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5" name="TextBox 4904">
          <a:extLst>
            <a:ext uri="{FF2B5EF4-FFF2-40B4-BE49-F238E27FC236}">
              <a16:creationId xmlns:a16="http://schemas.microsoft.com/office/drawing/2014/main" id="{DB30BFB8-0A86-44E7-8727-6F97488745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6" name="TextBox 4905">
          <a:extLst>
            <a:ext uri="{FF2B5EF4-FFF2-40B4-BE49-F238E27FC236}">
              <a16:creationId xmlns:a16="http://schemas.microsoft.com/office/drawing/2014/main" id="{436B46B0-7439-4F36-ADA9-EBBEDB89F1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7" name="TextBox 4906">
          <a:extLst>
            <a:ext uri="{FF2B5EF4-FFF2-40B4-BE49-F238E27FC236}">
              <a16:creationId xmlns:a16="http://schemas.microsoft.com/office/drawing/2014/main" id="{CA516F19-2C73-4EBC-B31A-C9A13F6873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8" name="TextBox 4907">
          <a:extLst>
            <a:ext uri="{FF2B5EF4-FFF2-40B4-BE49-F238E27FC236}">
              <a16:creationId xmlns:a16="http://schemas.microsoft.com/office/drawing/2014/main" id="{37208941-F841-405E-A9AA-22233281AF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9" name="TextBox 4908">
          <a:extLst>
            <a:ext uri="{FF2B5EF4-FFF2-40B4-BE49-F238E27FC236}">
              <a16:creationId xmlns:a16="http://schemas.microsoft.com/office/drawing/2014/main" id="{38020065-ED94-4F3E-829E-2378E18131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0" name="TextBox 4909">
          <a:extLst>
            <a:ext uri="{FF2B5EF4-FFF2-40B4-BE49-F238E27FC236}">
              <a16:creationId xmlns:a16="http://schemas.microsoft.com/office/drawing/2014/main" id="{6583DB3C-CDA2-409C-8B4E-A97514F1CF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1" name="TextBox 4910">
          <a:extLst>
            <a:ext uri="{FF2B5EF4-FFF2-40B4-BE49-F238E27FC236}">
              <a16:creationId xmlns:a16="http://schemas.microsoft.com/office/drawing/2014/main" id="{5ED00CA2-BFA8-45A8-B4F9-2AF68634F4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2" name="TextBox 4911">
          <a:extLst>
            <a:ext uri="{FF2B5EF4-FFF2-40B4-BE49-F238E27FC236}">
              <a16:creationId xmlns:a16="http://schemas.microsoft.com/office/drawing/2014/main" id="{226C9D5A-CDA6-45D5-A1D6-1F04799E16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3" name="TextBox 4912">
          <a:extLst>
            <a:ext uri="{FF2B5EF4-FFF2-40B4-BE49-F238E27FC236}">
              <a16:creationId xmlns:a16="http://schemas.microsoft.com/office/drawing/2014/main" id="{CCD10CB8-22B2-4852-8E30-0961ED32D8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4" name="TextBox 4913">
          <a:extLst>
            <a:ext uri="{FF2B5EF4-FFF2-40B4-BE49-F238E27FC236}">
              <a16:creationId xmlns:a16="http://schemas.microsoft.com/office/drawing/2014/main" id="{D8C9D6BE-1B55-4AC0-9F5B-94B24DB3AE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5" name="TextBox 4914">
          <a:extLst>
            <a:ext uri="{FF2B5EF4-FFF2-40B4-BE49-F238E27FC236}">
              <a16:creationId xmlns:a16="http://schemas.microsoft.com/office/drawing/2014/main" id="{69EF9EFD-09C0-414B-B1C6-675B8EC45F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6" name="TextBox 4915">
          <a:extLst>
            <a:ext uri="{FF2B5EF4-FFF2-40B4-BE49-F238E27FC236}">
              <a16:creationId xmlns:a16="http://schemas.microsoft.com/office/drawing/2014/main" id="{1B0FC40D-6A9E-4DD7-81EB-F376C0F5E3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7" name="TextBox 4916">
          <a:extLst>
            <a:ext uri="{FF2B5EF4-FFF2-40B4-BE49-F238E27FC236}">
              <a16:creationId xmlns:a16="http://schemas.microsoft.com/office/drawing/2014/main" id="{4C0F833A-0942-4F64-B527-618905C370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8" name="TextBox 4917">
          <a:extLst>
            <a:ext uri="{FF2B5EF4-FFF2-40B4-BE49-F238E27FC236}">
              <a16:creationId xmlns:a16="http://schemas.microsoft.com/office/drawing/2014/main" id="{1042480D-3AC6-4A87-A69B-898CB4F78D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9" name="TextBox 4918">
          <a:extLst>
            <a:ext uri="{FF2B5EF4-FFF2-40B4-BE49-F238E27FC236}">
              <a16:creationId xmlns:a16="http://schemas.microsoft.com/office/drawing/2014/main" id="{1882E00A-BE3D-44FC-B960-A2724829A2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0" name="TextBox 4919">
          <a:extLst>
            <a:ext uri="{FF2B5EF4-FFF2-40B4-BE49-F238E27FC236}">
              <a16:creationId xmlns:a16="http://schemas.microsoft.com/office/drawing/2014/main" id="{892EDE04-4EBD-4A45-882D-8452589BF2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1" name="TextBox 4920">
          <a:extLst>
            <a:ext uri="{FF2B5EF4-FFF2-40B4-BE49-F238E27FC236}">
              <a16:creationId xmlns:a16="http://schemas.microsoft.com/office/drawing/2014/main" id="{A523BA7C-C200-43DF-A3F0-49540D91F9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2" name="TextBox 4921">
          <a:extLst>
            <a:ext uri="{FF2B5EF4-FFF2-40B4-BE49-F238E27FC236}">
              <a16:creationId xmlns:a16="http://schemas.microsoft.com/office/drawing/2014/main" id="{3CDF41DB-F85B-4C69-8AC9-674E63D4F6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3" name="TextBox 4922">
          <a:extLst>
            <a:ext uri="{FF2B5EF4-FFF2-40B4-BE49-F238E27FC236}">
              <a16:creationId xmlns:a16="http://schemas.microsoft.com/office/drawing/2014/main" id="{03FC39A8-5989-4B5A-87EA-AE0809AF76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4" name="TextBox 4923">
          <a:extLst>
            <a:ext uri="{FF2B5EF4-FFF2-40B4-BE49-F238E27FC236}">
              <a16:creationId xmlns:a16="http://schemas.microsoft.com/office/drawing/2014/main" id="{CC6755C6-6417-49D3-A97C-93DFB21EA6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5" name="TextBox 4924">
          <a:extLst>
            <a:ext uri="{FF2B5EF4-FFF2-40B4-BE49-F238E27FC236}">
              <a16:creationId xmlns:a16="http://schemas.microsoft.com/office/drawing/2014/main" id="{7C374385-3673-4EF1-9184-7B1419DEFD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6" name="TextBox 4925">
          <a:extLst>
            <a:ext uri="{FF2B5EF4-FFF2-40B4-BE49-F238E27FC236}">
              <a16:creationId xmlns:a16="http://schemas.microsoft.com/office/drawing/2014/main" id="{B1C6BCCD-39D9-479A-80B8-68CCC7555E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7" name="TextBox 4926">
          <a:extLst>
            <a:ext uri="{FF2B5EF4-FFF2-40B4-BE49-F238E27FC236}">
              <a16:creationId xmlns:a16="http://schemas.microsoft.com/office/drawing/2014/main" id="{7536B31D-3BD1-43C0-9B1E-BA28FE28A9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8" name="TextBox 4927">
          <a:extLst>
            <a:ext uri="{FF2B5EF4-FFF2-40B4-BE49-F238E27FC236}">
              <a16:creationId xmlns:a16="http://schemas.microsoft.com/office/drawing/2014/main" id="{B883A8E4-F60A-46A5-948C-E28BCB85B4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9" name="TextBox 4928">
          <a:extLst>
            <a:ext uri="{FF2B5EF4-FFF2-40B4-BE49-F238E27FC236}">
              <a16:creationId xmlns:a16="http://schemas.microsoft.com/office/drawing/2014/main" id="{4CC629EA-4AFC-4E06-881B-B33A52AF03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0" name="TextBox 4929">
          <a:extLst>
            <a:ext uri="{FF2B5EF4-FFF2-40B4-BE49-F238E27FC236}">
              <a16:creationId xmlns:a16="http://schemas.microsoft.com/office/drawing/2014/main" id="{C8CB7D60-EB47-4D7A-B0A7-B92311BF24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1" name="TextBox 4930">
          <a:extLst>
            <a:ext uri="{FF2B5EF4-FFF2-40B4-BE49-F238E27FC236}">
              <a16:creationId xmlns:a16="http://schemas.microsoft.com/office/drawing/2014/main" id="{1B6F6F35-8C13-4C82-8F57-853A57B45D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2" name="TextBox 4931">
          <a:extLst>
            <a:ext uri="{FF2B5EF4-FFF2-40B4-BE49-F238E27FC236}">
              <a16:creationId xmlns:a16="http://schemas.microsoft.com/office/drawing/2014/main" id="{05C6B19B-8C63-418E-8BD7-A1C074AAD7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3" name="TextBox 4932">
          <a:extLst>
            <a:ext uri="{FF2B5EF4-FFF2-40B4-BE49-F238E27FC236}">
              <a16:creationId xmlns:a16="http://schemas.microsoft.com/office/drawing/2014/main" id="{F92A9826-8353-4B07-B9E9-3EB2707980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4" name="TextBox 4933">
          <a:extLst>
            <a:ext uri="{FF2B5EF4-FFF2-40B4-BE49-F238E27FC236}">
              <a16:creationId xmlns:a16="http://schemas.microsoft.com/office/drawing/2014/main" id="{EB180DAF-F8F9-45D2-B120-E882BB0CAF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5" name="TextBox 4934">
          <a:extLst>
            <a:ext uri="{FF2B5EF4-FFF2-40B4-BE49-F238E27FC236}">
              <a16:creationId xmlns:a16="http://schemas.microsoft.com/office/drawing/2014/main" id="{BB0CB729-0885-4F29-953E-ECFAA47A7B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6" name="TextBox 4935">
          <a:extLst>
            <a:ext uri="{FF2B5EF4-FFF2-40B4-BE49-F238E27FC236}">
              <a16:creationId xmlns:a16="http://schemas.microsoft.com/office/drawing/2014/main" id="{33C7040A-8026-4B2B-A09C-8EFCE213C0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7" name="TextBox 4936">
          <a:extLst>
            <a:ext uri="{FF2B5EF4-FFF2-40B4-BE49-F238E27FC236}">
              <a16:creationId xmlns:a16="http://schemas.microsoft.com/office/drawing/2014/main" id="{E1ECFF73-58AC-44AD-A0D0-F389FF5C44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8" name="TextBox 4937">
          <a:extLst>
            <a:ext uri="{FF2B5EF4-FFF2-40B4-BE49-F238E27FC236}">
              <a16:creationId xmlns:a16="http://schemas.microsoft.com/office/drawing/2014/main" id="{9DBECE9E-5E0C-4F60-9B81-72F5F9BC62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9" name="TextBox 4938">
          <a:extLst>
            <a:ext uri="{FF2B5EF4-FFF2-40B4-BE49-F238E27FC236}">
              <a16:creationId xmlns:a16="http://schemas.microsoft.com/office/drawing/2014/main" id="{0BA2A5AD-3F22-4F98-B7B3-950112BAFC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0" name="TextBox 4939">
          <a:extLst>
            <a:ext uri="{FF2B5EF4-FFF2-40B4-BE49-F238E27FC236}">
              <a16:creationId xmlns:a16="http://schemas.microsoft.com/office/drawing/2014/main" id="{9C3D77CE-7DDF-4452-90E4-3F179E5788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1" name="TextBox 4940">
          <a:extLst>
            <a:ext uri="{FF2B5EF4-FFF2-40B4-BE49-F238E27FC236}">
              <a16:creationId xmlns:a16="http://schemas.microsoft.com/office/drawing/2014/main" id="{C1814AF0-7C1C-4C5B-BC23-ABC6E297A2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2" name="TextBox 4941">
          <a:extLst>
            <a:ext uri="{FF2B5EF4-FFF2-40B4-BE49-F238E27FC236}">
              <a16:creationId xmlns:a16="http://schemas.microsoft.com/office/drawing/2014/main" id="{EB81875B-B5AD-41E1-8489-8331E570EF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3" name="TextBox 4942">
          <a:extLst>
            <a:ext uri="{FF2B5EF4-FFF2-40B4-BE49-F238E27FC236}">
              <a16:creationId xmlns:a16="http://schemas.microsoft.com/office/drawing/2014/main" id="{BD5FAFEC-2070-4A22-B6F1-ED9D01636D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4" name="TextBox 4943">
          <a:extLst>
            <a:ext uri="{FF2B5EF4-FFF2-40B4-BE49-F238E27FC236}">
              <a16:creationId xmlns:a16="http://schemas.microsoft.com/office/drawing/2014/main" id="{E81AB43F-A313-4C37-A827-67621439B1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5" name="TextBox 4944">
          <a:extLst>
            <a:ext uri="{FF2B5EF4-FFF2-40B4-BE49-F238E27FC236}">
              <a16:creationId xmlns:a16="http://schemas.microsoft.com/office/drawing/2014/main" id="{0B6E26F4-B537-4B13-A3C9-94D33A2A86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6" name="TextBox 4945">
          <a:extLst>
            <a:ext uri="{FF2B5EF4-FFF2-40B4-BE49-F238E27FC236}">
              <a16:creationId xmlns:a16="http://schemas.microsoft.com/office/drawing/2014/main" id="{8EBE7B64-C330-466C-8A3D-BCC81D4799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7" name="TextBox 4946">
          <a:extLst>
            <a:ext uri="{FF2B5EF4-FFF2-40B4-BE49-F238E27FC236}">
              <a16:creationId xmlns:a16="http://schemas.microsoft.com/office/drawing/2014/main" id="{58FE7EE0-F695-412B-962F-5E87A6FF68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8" name="TextBox 4947">
          <a:extLst>
            <a:ext uri="{FF2B5EF4-FFF2-40B4-BE49-F238E27FC236}">
              <a16:creationId xmlns:a16="http://schemas.microsoft.com/office/drawing/2014/main" id="{EE4368EB-3581-499C-BA64-075ED8A984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9" name="TextBox 4948">
          <a:extLst>
            <a:ext uri="{FF2B5EF4-FFF2-40B4-BE49-F238E27FC236}">
              <a16:creationId xmlns:a16="http://schemas.microsoft.com/office/drawing/2014/main" id="{AFEF6C2A-6059-43A0-8316-D996F02199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0" name="TextBox 4949">
          <a:extLst>
            <a:ext uri="{FF2B5EF4-FFF2-40B4-BE49-F238E27FC236}">
              <a16:creationId xmlns:a16="http://schemas.microsoft.com/office/drawing/2014/main" id="{07BB5480-AC1F-44D0-8871-83D01A3FE9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1" name="TextBox 4950">
          <a:extLst>
            <a:ext uri="{FF2B5EF4-FFF2-40B4-BE49-F238E27FC236}">
              <a16:creationId xmlns:a16="http://schemas.microsoft.com/office/drawing/2014/main" id="{DE8CACAA-25D7-4E35-826B-5049A3BB96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2" name="TextBox 4951">
          <a:extLst>
            <a:ext uri="{FF2B5EF4-FFF2-40B4-BE49-F238E27FC236}">
              <a16:creationId xmlns:a16="http://schemas.microsoft.com/office/drawing/2014/main" id="{F6205772-69BC-41C8-BE74-76FC578427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3" name="TextBox 4952">
          <a:extLst>
            <a:ext uri="{FF2B5EF4-FFF2-40B4-BE49-F238E27FC236}">
              <a16:creationId xmlns:a16="http://schemas.microsoft.com/office/drawing/2014/main" id="{EBFC7219-C85B-4D89-88AE-470D5EEFC0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4" name="TextBox 4953">
          <a:extLst>
            <a:ext uri="{FF2B5EF4-FFF2-40B4-BE49-F238E27FC236}">
              <a16:creationId xmlns:a16="http://schemas.microsoft.com/office/drawing/2014/main" id="{8199AAD1-2306-47D3-B6A3-1FA47E6567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5" name="TextBox 4954">
          <a:extLst>
            <a:ext uri="{FF2B5EF4-FFF2-40B4-BE49-F238E27FC236}">
              <a16:creationId xmlns:a16="http://schemas.microsoft.com/office/drawing/2014/main" id="{123E5556-0E1E-45F1-A858-86638D4020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6" name="TextBox 4955">
          <a:extLst>
            <a:ext uri="{FF2B5EF4-FFF2-40B4-BE49-F238E27FC236}">
              <a16:creationId xmlns:a16="http://schemas.microsoft.com/office/drawing/2014/main" id="{D6F59B5A-8A00-4FED-B045-18BE8D44CA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7" name="TextBox 4956">
          <a:extLst>
            <a:ext uri="{FF2B5EF4-FFF2-40B4-BE49-F238E27FC236}">
              <a16:creationId xmlns:a16="http://schemas.microsoft.com/office/drawing/2014/main" id="{BF89D16F-1E0C-4C1A-810E-EE23E09485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8" name="TextBox 4957">
          <a:extLst>
            <a:ext uri="{FF2B5EF4-FFF2-40B4-BE49-F238E27FC236}">
              <a16:creationId xmlns:a16="http://schemas.microsoft.com/office/drawing/2014/main" id="{F5D1FA5E-185C-4B73-A9B3-4647B9CAB4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9" name="TextBox 4958">
          <a:extLst>
            <a:ext uri="{FF2B5EF4-FFF2-40B4-BE49-F238E27FC236}">
              <a16:creationId xmlns:a16="http://schemas.microsoft.com/office/drawing/2014/main" id="{1B45C443-FE90-4D9B-AF7F-0A4E9DA85E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0" name="TextBox 4959">
          <a:extLst>
            <a:ext uri="{FF2B5EF4-FFF2-40B4-BE49-F238E27FC236}">
              <a16:creationId xmlns:a16="http://schemas.microsoft.com/office/drawing/2014/main" id="{21AC9E76-4B5D-45E1-B832-0DC6F7FD85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1" name="TextBox 4960">
          <a:extLst>
            <a:ext uri="{FF2B5EF4-FFF2-40B4-BE49-F238E27FC236}">
              <a16:creationId xmlns:a16="http://schemas.microsoft.com/office/drawing/2014/main" id="{02803645-0CC7-4456-A5D1-C5CF2E72BB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2" name="TextBox 4961">
          <a:extLst>
            <a:ext uri="{FF2B5EF4-FFF2-40B4-BE49-F238E27FC236}">
              <a16:creationId xmlns:a16="http://schemas.microsoft.com/office/drawing/2014/main" id="{11701A03-C107-4BEA-ACBF-642CB45C99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3" name="TextBox 4962">
          <a:extLst>
            <a:ext uri="{FF2B5EF4-FFF2-40B4-BE49-F238E27FC236}">
              <a16:creationId xmlns:a16="http://schemas.microsoft.com/office/drawing/2014/main" id="{19E8FDD4-6ECB-47C5-AE25-E5ACB22281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4" name="TextBox 4963">
          <a:extLst>
            <a:ext uri="{FF2B5EF4-FFF2-40B4-BE49-F238E27FC236}">
              <a16:creationId xmlns:a16="http://schemas.microsoft.com/office/drawing/2014/main" id="{81F4FB14-89FE-4CA2-B2C7-573BF671A6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5" name="TextBox 4964">
          <a:extLst>
            <a:ext uri="{FF2B5EF4-FFF2-40B4-BE49-F238E27FC236}">
              <a16:creationId xmlns:a16="http://schemas.microsoft.com/office/drawing/2014/main" id="{8CCB3545-F3FD-4AA3-AFB8-658C84B594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6" name="TextBox 4965">
          <a:extLst>
            <a:ext uri="{FF2B5EF4-FFF2-40B4-BE49-F238E27FC236}">
              <a16:creationId xmlns:a16="http://schemas.microsoft.com/office/drawing/2014/main" id="{8829D2B3-A91A-4B5F-BAC5-AE3AA007D6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7" name="TextBox 4966">
          <a:extLst>
            <a:ext uri="{FF2B5EF4-FFF2-40B4-BE49-F238E27FC236}">
              <a16:creationId xmlns:a16="http://schemas.microsoft.com/office/drawing/2014/main" id="{4DC2398F-517B-42CF-A6D5-38459DA5C1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8" name="TextBox 4967">
          <a:extLst>
            <a:ext uri="{FF2B5EF4-FFF2-40B4-BE49-F238E27FC236}">
              <a16:creationId xmlns:a16="http://schemas.microsoft.com/office/drawing/2014/main" id="{51842638-734D-40BF-BD4D-6803FB1B8F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9" name="TextBox 4968">
          <a:extLst>
            <a:ext uri="{FF2B5EF4-FFF2-40B4-BE49-F238E27FC236}">
              <a16:creationId xmlns:a16="http://schemas.microsoft.com/office/drawing/2014/main" id="{07A42CF6-4625-4E28-899F-6833F4D730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0" name="TextBox 4969">
          <a:extLst>
            <a:ext uri="{FF2B5EF4-FFF2-40B4-BE49-F238E27FC236}">
              <a16:creationId xmlns:a16="http://schemas.microsoft.com/office/drawing/2014/main" id="{17996191-373D-4DBB-A5A3-D385F9DDB7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1" name="TextBox 4970">
          <a:extLst>
            <a:ext uri="{FF2B5EF4-FFF2-40B4-BE49-F238E27FC236}">
              <a16:creationId xmlns:a16="http://schemas.microsoft.com/office/drawing/2014/main" id="{26032049-F1F1-4DC9-954E-981B5E4311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2" name="TextBox 4971">
          <a:extLst>
            <a:ext uri="{FF2B5EF4-FFF2-40B4-BE49-F238E27FC236}">
              <a16:creationId xmlns:a16="http://schemas.microsoft.com/office/drawing/2014/main" id="{CDA1E042-91BF-4BDE-BC9D-CBC14D83CE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3" name="TextBox 4972">
          <a:extLst>
            <a:ext uri="{FF2B5EF4-FFF2-40B4-BE49-F238E27FC236}">
              <a16:creationId xmlns:a16="http://schemas.microsoft.com/office/drawing/2014/main" id="{DC8CFCA5-7747-4C17-B33F-71D254D0F8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4" name="TextBox 4973">
          <a:extLst>
            <a:ext uri="{FF2B5EF4-FFF2-40B4-BE49-F238E27FC236}">
              <a16:creationId xmlns:a16="http://schemas.microsoft.com/office/drawing/2014/main" id="{F0A97624-1DD6-4217-8EB9-C00033FC9B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5" name="TextBox 4974">
          <a:extLst>
            <a:ext uri="{FF2B5EF4-FFF2-40B4-BE49-F238E27FC236}">
              <a16:creationId xmlns:a16="http://schemas.microsoft.com/office/drawing/2014/main" id="{0930144B-9168-4E2C-A957-5DAC1B49A4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6" name="TextBox 4975">
          <a:extLst>
            <a:ext uri="{FF2B5EF4-FFF2-40B4-BE49-F238E27FC236}">
              <a16:creationId xmlns:a16="http://schemas.microsoft.com/office/drawing/2014/main" id="{F472CE23-8832-49A7-A1A4-5198F255F1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7" name="TextBox 4976">
          <a:extLst>
            <a:ext uri="{FF2B5EF4-FFF2-40B4-BE49-F238E27FC236}">
              <a16:creationId xmlns:a16="http://schemas.microsoft.com/office/drawing/2014/main" id="{CC140E7A-B967-415B-8CA3-60B94AD690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8" name="TextBox 4977">
          <a:extLst>
            <a:ext uri="{FF2B5EF4-FFF2-40B4-BE49-F238E27FC236}">
              <a16:creationId xmlns:a16="http://schemas.microsoft.com/office/drawing/2014/main" id="{233012BF-4A13-4C24-B0B8-1F16918EB0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9" name="TextBox 4978">
          <a:extLst>
            <a:ext uri="{FF2B5EF4-FFF2-40B4-BE49-F238E27FC236}">
              <a16:creationId xmlns:a16="http://schemas.microsoft.com/office/drawing/2014/main" id="{57FB82A0-56B0-4256-8681-EA9EF40785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0" name="TextBox 4979">
          <a:extLst>
            <a:ext uri="{FF2B5EF4-FFF2-40B4-BE49-F238E27FC236}">
              <a16:creationId xmlns:a16="http://schemas.microsoft.com/office/drawing/2014/main" id="{0EEA02EC-0B2D-4A2A-AC87-329DCDECD0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1" name="TextBox 4980">
          <a:extLst>
            <a:ext uri="{FF2B5EF4-FFF2-40B4-BE49-F238E27FC236}">
              <a16:creationId xmlns:a16="http://schemas.microsoft.com/office/drawing/2014/main" id="{D84B61B5-BE25-4B1B-9936-2018C9EB93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2" name="TextBox 4981">
          <a:extLst>
            <a:ext uri="{FF2B5EF4-FFF2-40B4-BE49-F238E27FC236}">
              <a16:creationId xmlns:a16="http://schemas.microsoft.com/office/drawing/2014/main" id="{FEF37DF2-C1EE-40CE-B50C-84328C3618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3" name="TextBox 4982">
          <a:extLst>
            <a:ext uri="{FF2B5EF4-FFF2-40B4-BE49-F238E27FC236}">
              <a16:creationId xmlns:a16="http://schemas.microsoft.com/office/drawing/2014/main" id="{155EF34C-A49B-41DE-8214-CAEB6467CF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4" name="TextBox 4983">
          <a:extLst>
            <a:ext uri="{FF2B5EF4-FFF2-40B4-BE49-F238E27FC236}">
              <a16:creationId xmlns:a16="http://schemas.microsoft.com/office/drawing/2014/main" id="{F9B40A70-2010-4874-A737-D786812467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5" name="TextBox 4984">
          <a:extLst>
            <a:ext uri="{FF2B5EF4-FFF2-40B4-BE49-F238E27FC236}">
              <a16:creationId xmlns:a16="http://schemas.microsoft.com/office/drawing/2014/main" id="{181AB97A-E0E2-45E3-B9D6-4A1A515F1E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6" name="TextBox 4985">
          <a:extLst>
            <a:ext uri="{FF2B5EF4-FFF2-40B4-BE49-F238E27FC236}">
              <a16:creationId xmlns:a16="http://schemas.microsoft.com/office/drawing/2014/main" id="{04803442-57D3-4746-9E1E-F89BB2280B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7" name="TextBox 4986">
          <a:extLst>
            <a:ext uri="{FF2B5EF4-FFF2-40B4-BE49-F238E27FC236}">
              <a16:creationId xmlns:a16="http://schemas.microsoft.com/office/drawing/2014/main" id="{43A76BD5-861F-4AFD-9E82-15B9A8597E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8" name="TextBox 4987">
          <a:extLst>
            <a:ext uri="{FF2B5EF4-FFF2-40B4-BE49-F238E27FC236}">
              <a16:creationId xmlns:a16="http://schemas.microsoft.com/office/drawing/2014/main" id="{A3647ECF-0C9F-45CE-ABDE-E17659C50B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9" name="TextBox 4988">
          <a:extLst>
            <a:ext uri="{FF2B5EF4-FFF2-40B4-BE49-F238E27FC236}">
              <a16:creationId xmlns:a16="http://schemas.microsoft.com/office/drawing/2014/main" id="{5E0BBA15-BBA0-46C2-A78C-0FACA0AD05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0" name="TextBox 4989">
          <a:extLst>
            <a:ext uri="{FF2B5EF4-FFF2-40B4-BE49-F238E27FC236}">
              <a16:creationId xmlns:a16="http://schemas.microsoft.com/office/drawing/2014/main" id="{C6548230-B09C-4BD5-86C9-03990B6418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1" name="TextBox 4990">
          <a:extLst>
            <a:ext uri="{FF2B5EF4-FFF2-40B4-BE49-F238E27FC236}">
              <a16:creationId xmlns:a16="http://schemas.microsoft.com/office/drawing/2014/main" id="{4F2437C5-1943-45C9-880C-F40345BC4F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2" name="TextBox 4991">
          <a:extLst>
            <a:ext uri="{FF2B5EF4-FFF2-40B4-BE49-F238E27FC236}">
              <a16:creationId xmlns:a16="http://schemas.microsoft.com/office/drawing/2014/main" id="{F0B0D8BD-6137-4C81-8988-228E34A302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3" name="TextBox 4992">
          <a:extLst>
            <a:ext uri="{FF2B5EF4-FFF2-40B4-BE49-F238E27FC236}">
              <a16:creationId xmlns:a16="http://schemas.microsoft.com/office/drawing/2014/main" id="{B0E9BF2B-8656-4834-AB40-FAAF0B8143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4" name="TextBox 4993">
          <a:extLst>
            <a:ext uri="{FF2B5EF4-FFF2-40B4-BE49-F238E27FC236}">
              <a16:creationId xmlns:a16="http://schemas.microsoft.com/office/drawing/2014/main" id="{721B94BB-6690-42E3-8210-8EC686455F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5" name="TextBox 4994">
          <a:extLst>
            <a:ext uri="{FF2B5EF4-FFF2-40B4-BE49-F238E27FC236}">
              <a16:creationId xmlns:a16="http://schemas.microsoft.com/office/drawing/2014/main" id="{7092C7BD-0967-459A-A895-D62C50A752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6" name="TextBox 4995">
          <a:extLst>
            <a:ext uri="{FF2B5EF4-FFF2-40B4-BE49-F238E27FC236}">
              <a16:creationId xmlns:a16="http://schemas.microsoft.com/office/drawing/2014/main" id="{D834F4DF-85AC-4BA6-B7B2-FE570363BE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7" name="TextBox 4996">
          <a:extLst>
            <a:ext uri="{FF2B5EF4-FFF2-40B4-BE49-F238E27FC236}">
              <a16:creationId xmlns:a16="http://schemas.microsoft.com/office/drawing/2014/main" id="{9D698E8E-7A12-4495-AB43-61B60AD14B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8" name="TextBox 4997">
          <a:extLst>
            <a:ext uri="{FF2B5EF4-FFF2-40B4-BE49-F238E27FC236}">
              <a16:creationId xmlns:a16="http://schemas.microsoft.com/office/drawing/2014/main" id="{15EE3A75-7520-47E0-8580-77A64AED90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9" name="TextBox 4998">
          <a:extLst>
            <a:ext uri="{FF2B5EF4-FFF2-40B4-BE49-F238E27FC236}">
              <a16:creationId xmlns:a16="http://schemas.microsoft.com/office/drawing/2014/main" id="{98204F81-4DE8-4FDF-80D2-44E4ED78A43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0" name="TextBox 4999">
          <a:extLst>
            <a:ext uri="{FF2B5EF4-FFF2-40B4-BE49-F238E27FC236}">
              <a16:creationId xmlns:a16="http://schemas.microsoft.com/office/drawing/2014/main" id="{0A017C0F-2C14-4484-9648-8B1565DC7E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1" name="TextBox 5000">
          <a:extLst>
            <a:ext uri="{FF2B5EF4-FFF2-40B4-BE49-F238E27FC236}">
              <a16:creationId xmlns:a16="http://schemas.microsoft.com/office/drawing/2014/main" id="{87B1391E-19B7-4AED-AF0A-BA9E820347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2" name="TextBox 5001">
          <a:extLst>
            <a:ext uri="{FF2B5EF4-FFF2-40B4-BE49-F238E27FC236}">
              <a16:creationId xmlns:a16="http://schemas.microsoft.com/office/drawing/2014/main" id="{D1DE6A9C-D5E6-4285-8A7D-DB2BCDA2C7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3" name="TextBox 5002">
          <a:extLst>
            <a:ext uri="{FF2B5EF4-FFF2-40B4-BE49-F238E27FC236}">
              <a16:creationId xmlns:a16="http://schemas.microsoft.com/office/drawing/2014/main" id="{3B2FA137-CAB8-4744-99FA-4E3B38F876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4" name="TextBox 5003">
          <a:extLst>
            <a:ext uri="{FF2B5EF4-FFF2-40B4-BE49-F238E27FC236}">
              <a16:creationId xmlns:a16="http://schemas.microsoft.com/office/drawing/2014/main" id="{84173559-656A-4C94-AA06-D0BB5963FE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5" name="TextBox 5004">
          <a:extLst>
            <a:ext uri="{FF2B5EF4-FFF2-40B4-BE49-F238E27FC236}">
              <a16:creationId xmlns:a16="http://schemas.microsoft.com/office/drawing/2014/main" id="{4BC21207-DB3B-4720-BEBF-EE84BE687F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6" name="TextBox 5005">
          <a:extLst>
            <a:ext uri="{FF2B5EF4-FFF2-40B4-BE49-F238E27FC236}">
              <a16:creationId xmlns:a16="http://schemas.microsoft.com/office/drawing/2014/main" id="{745D5090-A603-4798-B4FB-7A3E091057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7" name="TextBox 5006">
          <a:extLst>
            <a:ext uri="{FF2B5EF4-FFF2-40B4-BE49-F238E27FC236}">
              <a16:creationId xmlns:a16="http://schemas.microsoft.com/office/drawing/2014/main" id="{E627CAFE-4779-4478-96C7-619CB8FE11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8" name="TextBox 5007">
          <a:extLst>
            <a:ext uri="{FF2B5EF4-FFF2-40B4-BE49-F238E27FC236}">
              <a16:creationId xmlns:a16="http://schemas.microsoft.com/office/drawing/2014/main" id="{192B41FD-EF37-4800-BCD4-BB1071C621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9" name="TextBox 5008">
          <a:extLst>
            <a:ext uri="{FF2B5EF4-FFF2-40B4-BE49-F238E27FC236}">
              <a16:creationId xmlns:a16="http://schemas.microsoft.com/office/drawing/2014/main" id="{3DD398E8-9B8A-42A0-822F-7CB898F62D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0" name="TextBox 5009">
          <a:extLst>
            <a:ext uri="{FF2B5EF4-FFF2-40B4-BE49-F238E27FC236}">
              <a16:creationId xmlns:a16="http://schemas.microsoft.com/office/drawing/2014/main" id="{4F2408B2-0334-46A6-A1DB-E6C7EBD7A47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1" name="TextBox 5010">
          <a:extLst>
            <a:ext uri="{FF2B5EF4-FFF2-40B4-BE49-F238E27FC236}">
              <a16:creationId xmlns:a16="http://schemas.microsoft.com/office/drawing/2014/main" id="{BAB947B9-93C8-4C86-BFBF-07B9FD0137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2" name="TextBox 5011">
          <a:extLst>
            <a:ext uri="{FF2B5EF4-FFF2-40B4-BE49-F238E27FC236}">
              <a16:creationId xmlns:a16="http://schemas.microsoft.com/office/drawing/2014/main" id="{585ADE97-9854-4F44-A6C5-0B644772B3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3" name="TextBox 5012">
          <a:extLst>
            <a:ext uri="{FF2B5EF4-FFF2-40B4-BE49-F238E27FC236}">
              <a16:creationId xmlns:a16="http://schemas.microsoft.com/office/drawing/2014/main" id="{68490784-3369-4CFE-BF56-CE56FFD3A6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4" name="TextBox 5013">
          <a:extLst>
            <a:ext uri="{FF2B5EF4-FFF2-40B4-BE49-F238E27FC236}">
              <a16:creationId xmlns:a16="http://schemas.microsoft.com/office/drawing/2014/main" id="{4194ADCD-9FB5-4295-B02D-A6B59B1A38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5" name="TextBox 5014">
          <a:extLst>
            <a:ext uri="{FF2B5EF4-FFF2-40B4-BE49-F238E27FC236}">
              <a16:creationId xmlns:a16="http://schemas.microsoft.com/office/drawing/2014/main" id="{7A38C9DC-DC61-4B9F-AA8A-98D3C270AD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6" name="TextBox 5015">
          <a:extLst>
            <a:ext uri="{FF2B5EF4-FFF2-40B4-BE49-F238E27FC236}">
              <a16:creationId xmlns:a16="http://schemas.microsoft.com/office/drawing/2014/main" id="{1C5F6B85-4617-4B06-8A1C-6B366F264D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7" name="TextBox 5016">
          <a:extLst>
            <a:ext uri="{FF2B5EF4-FFF2-40B4-BE49-F238E27FC236}">
              <a16:creationId xmlns:a16="http://schemas.microsoft.com/office/drawing/2014/main" id="{50E1F64D-9B13-4CBF-BE95-881BD6464B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8" name="TextBox 5017">
          <a:extLst>
            <a:ext uri="{FF2B5EF4-FFF2-40B4-BE49-F238E27FC236}">
              <a16:creationId xmlns:a16="http://schemas.microsoft.com/office/drawing/2014/main" id="{07122C5F-31E4-493D-8CAA-5F3E2DBE78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9" name="TextBox 5018">
          <a:extLst>
            <a:ext uri="{FF2B5EF4-FFF2-40B4-BE49-F238E27FC236}">
              <a16:creationId xmlns:a16="http://schemas.microsoft.com/office/drawing/2014/main" id="{EFC75D12-A991-4DD7-A54B-CEEE2227B4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0" name="TextBox 5019">
          <a:extLst>
            <a:ext uri="{FF2B5EF4-FFF2-40B4-BE49-F238E27FC236}">
              <a16:creationId xmlns:a16="http://schemas.microsoft.com/office/drawing/2014/main" id="{9E9CE53D-2577-401B-ACC1-6C92D5F150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1" name="TextBox 5020">
          <a:extLst>
            <a:ext uri="{FF2B5EF4-FFF2-40B4-BE49-F238E27FC236}">
              <a16:creationId xmlns:a16="http://schemas.microsoft.com/office/drawing/2014/main" id="{2627775F-7860-4471-B547-A02AA79213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2" name="TextBox 5021">
          <a:extLst>
            <a:ext uri="{FF2B5EF4-FFF2-40B4-BE49-F238E27FC236}">
              <a16:creationId xmlns:a16="http://schemas.microsoft.com/office/drawing/2014/main" id="{626C4B70-67AD-4576-8A03-A0D90296FC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3" name="TextBox 5022">
          <a:extLst>
            <a:ext uri="{FF2B5EF4-FFF2-40B4-BE49-F238E27FC236}">
              <a16:creationId xmlns:a16="http://schemas.microsoft.com/office/drawing/2014/main" id="{44DF385C-77F6-4387-8C20-7DF7C83E50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4" name="TextBox 5023">
          <a:extLst>
            <a:ext uri="{FF2B5EF4-FFF2-40B4-BE49-F238E27FC236}">
              <a16:creationId xmlns:a16="http://schemas.microsoft.com/office/drawing/2014/main" id="{BA1BBAD2-268E-4579-8A38-EB6CBB6ABF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5" name="TextBox 5024">
          <a:extLst>
            <a:ext uri="{FF2B5EF4-FFF2-40B4-BE49-F238E27FC236}">
              <a16:creationId xmlns:a16="http://schemas.microsoft.com/office/drawing/2014/main" id="{39432F74-F75A-40C2-A64F-6F8999CC5B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6" name="TextBox 5025">
          <a:extLst>
            <a:ext uri="{FF2B5EF4-FFF2-40B4-BE49-F238E27FC236}">
              <a16:creationId xmlns:a16="http://schemas.microsoft.com/office/drawing/2014/main" id="{3FCFE88C-2797-4871-9AC7-5A70114E1C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7" name="TextBox 5026">
          <a:extLst>
            <a:ext uri="{FF2B5EF4-FFF2-40B4-BE49-F238E27FC236}">
              <a16:creationId xmlns:a16="http://schemas.microsoft.com/office/drawing/2014/main" id="{9540EC43-51CA-4840-A57F-7ABC790F77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8" name="TextBox 5027">
          <a:extLst>
            <a:ext uri="{FF2B5EF4-FFF2-40B4-BE49-F238E27FC236}">
              <a16:creationId xmlns:a16="http://schemas.microsoft.com/office/drawing/2014/main" id="{5BDFF1B5-B3CD-4D8B-BF36-6F249B1A40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9" name="TextBox 5028">
          <a:extLst>
            <a:ext uri="{FF2B5EF4-FFF2-40B4-BE49-F238E27FC236}">
              <a16:creationId xmlns:a16="http://schemas.microsoft.com/office/drawing/2014/main" id="{A4A7E871-6802-4F75-9D14-A8DC58F55E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0" name="TextBox 5029">
          <a:extLst>
            <a:ext uri="{FF2B5EF4-FFF2-40B4-BE49-F238E27FC236}">
              <a16:creationId xmlns:a16="http://schemas.microsoft.com/office/drawing/2014/main" id="{CA07EF32-1D96-478B-8961-635AD2526E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1" name="TextBox 5030">
          <a:extLst>
            <a:ext uri="{FF2B5EF4-FFF2-40B4-BE49-F238E27FC236}">
              <a16:creationId xmlns:a16="http://schemas.microsoft.com/office/drawing/2014/main" id="{CBB3F6D7-5779-42A9-8C4D-49981428E2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2" name="TextBox 5031">
          <a:extLst>
            <a:ext uri="{FF2B5EF4-FFF2-40B4-BE49-F238E27FC236}">
              <a16:creationId xmlns:a16="http://schemas.microsoft.com/office/drawing/2014/main" id="{3C9CC400-F438-4D68-B306-883B349FEB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3" name="TextBox 5032">
          <a:extLst>
            <a:ext uri="{FF2B5EF4-FFF2-40B4-BE49-F238E27FC236}">
              <a16:creationId xmlns:a16="http://schemas.microsoft.com/office/drawing/2014/main" id="{CB0E1161-B8A4-4C62-AEBC-FFB21BCB0E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4" name="TextBox 5033">
          <a:extLst>
            <a:ext uri="{FF2B5EF4-FFF2-40B4-BE49-F238E27FC236}">
              <a16:creationId xmlns:a16="http://schemas.microsoft.com/office/drawing/2014/main" id="{A775F6CD-41FD-443A-91A9-32F0D9523B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5" name="TextBox 5034">
          <a:extLst>
            <a:ext uri="{FF2B5EF4-FFF2-40B4-BE49-F238E27FC236}">
              <a16:creationId xmlns:a16="http://schemas.microsoft.com/office/drawing/2014/main" id="{0B4FC8FA-81C2-4C29-9F28-883B2D6DB4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6" name="TextBox 5035">
          <a:extLst>
            <a:ext uri="{FF2B5EF4-FFF2-40B4-BE49-F238E27FC236}">
              <a16:creationId xmlns:a16="http://schemas.microsoft.com/office/drawing/2014/main" id="{00D1018B-5E10-4C5E-8B48-19665163D5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7" name="TextBox 5036">
          <a:extLst>
            <a:ext uri="{FF2B5EF4-FFF2-40B4-BE49-F238E27FC236}">
              <a16:creationId xmlns:a16="http://schemas.microsoft.com/office/drawing/2014/main" id="{4582B5FA-EB52-4E42-854B-10183DA215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8" name="TextBox 5037">
          <a:extLst>
            <a:ext uri="{FF2B5EF4-FFF2-40B4-BE49-F238E27FC236}">
              <a16:creationId xmlns:a16="http://schemas.microsoft.com/office/drawing/2014/main" id="{A604F0B1-C7E8-4BD2-A9E0-B94F292695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9" name="TextBox 5038">
          <a:extLst>
            <a:ext uri="{FF2B5EF4-FFF2-40B4-BE49-F238E27FC236}">
              <a16:creationId xmlns:a16="http://schemas.microsoft.com/office/drawing/2014/main" id="{037D9F46-B123-4878-9C27-2120BD0B67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0" name="TextBox 5039">
          <a:extLst>
            <a:ext uri="{FF2B5EF4-FFF2-40B4-BE49-F238E27FC236}">
              <a16:creationId xmlns:a16="http://schemas.microsoft.com/office/drawing/2014/main" id="{3EE8699A-3AC7-42E4-86E1-23B6F35371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1" name="TextBox 5040">
          <a:extLst>
            <a:ext uri="{FF2B5EF4-FFF2-40B4-BE49-F238E27FC236}">
              <a16:creationId xmlns:a16="http://schemas.microsoft.com/office/drawing/2014/main" id="{07B3D535-C205-43A9-BD02-D3F34F3C0F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2" name="TextBox 5041">
          <a:extLst>
            <a:ext uri="{FF2B5EF4-FFF2-40B4-BE49-F238E27FC236}">
              <a16:creationId xmlns:a16="http://schemas.microsoft.com/office/drawing/2014/main" id="{88C20482-48A5-45D7-82C1-675B28554C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3" name="TextBox 5042">
          <a:extLst>
            <a:ext uri="{FF2B5EF4-FFF2-40B4-BE49-F238E27FC236}">
              <a16:creationId xmlns:a16="http://schemas.microsoft.com/office/drawing/2014/main" id="{C8F93A34-07EF-4A18-B12E-8D84B13AA2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4" name="TextBox 5043">
          <a:extLst>
            <a:ext uri="{FF2B5EF4-FFF2-40B4-BE49-F238E27FC236}">
              <a16:creationId xmlns:a16="http://schemas.microsoft.com/office/drawing/2014/main" id="{ABAA81E8-B52A-48DB-A9BC-B86A7BE09A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5" name="TextBox 5044">
          <a:extLst>
            <a:ext uri="{FF2B5EF4-FFF2-40B4-BE49-F238E27FC236}">
              <a16:creationId xmlns:a16="http://schemas.microsoft.com/office/drawing/2014/main" id="{DCC8AA53-FA9E-495F-A7F0-9AAF8878DB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6" name="TextBox 5045">
          <a:extLst>
            <a:ext uri="{FF2B5EF4-FFF2-40B4-BE49-F238E27FC236}">
              <a16:creationId xmlns:a16="http://schemas.microsoft.com/office/drawing/2014/main" id="{91FBD0CD-F2FD-4F7D-AD9D-E9B7B97677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7" name="TextBox 5046">
          <a:extLst>
            <a:ext uri="{FF2B5EF4-FFF2-40B4-BE49-F238E27FC236}">
              <a16:creationId xmlns:a16="http://schemas.microsoft.com/office/drawing/2014/main" id="{68541714-A397-4D6C-B57E-D50782FF81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8" name="TextBox 5047">
          <a:extLst>
            <a:ext uri="{FF2B5EF4-FFF2-40B4-BE49-F238E27FC236}">
              <a16:creationId xmlns:a16="http://schemas.microsoft.com/office/drawing/2014/main" id="{9510AA53-7CEC-44A0-A2BE-DA5723FADB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9" name="TextBox 5048">
          <a:extLst>
            <a:ext uri="{FF2B5EF4-FFF2-40B4-BE49-F238E27FC236}">
              <a16:creationId xmlns:a16="http://schemas.microsoft.com/office/drawing/2014/main" id="{EAE465C1-C400-4A51-95D8-1B054A33CB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0" name="TextBox 5049">
          <a:extLst>
            <a:ext uri="{FF2B5EF4-FFF2-40B4-BE49-F238E27FC236}">
              <a16:creationId xmlns:a16="http://schemas.microsoft.com/office/drawing/2014/main" id="{59BE8725-8F05-4626-987F-9CF9474FA6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1" name="TextBox 5050">
          <a:extLst>
            <a:ext uri="{FF2B5EF4-FFF2-40B4-BE49-F238E27FC236}">
              <a16:creationId xmlns:a16="http://schemas.microsoft.com/office/drawing/2014/main" id="{9EA0BDCD-85D7-42AF-9BF0-F28736280D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2" name="TextBox 5051">
          <a:extLst>
            <a:ext uri="{FF2B5EF4-FFF2-40B4-BE49-F238E27FC236}">
              <a16:creationId xmlns:a16="http://schemas.microsoft.com/office/drawing/2014/main" id="{D2C710D7-0289-443A-BB15-090E813D1E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3" name="TextBox 5052">
          <a:extLst>
            <a:ext uri="{FF2B5EF4-FFF2-40B4-BE49-F238E27FC236}">
              <a16:creationId xmlns:a16="http://schemas.microsoft.com/office/drawing/2014/main" id="{DC25837F-466A-4FF4-AF55-A819151140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4" name="TextBox 5053">
          <a:extLst>
            <a:ext uri="{FF2B5EF4-FFF2-40B4-BE49-F238E27FC236}">
              <a16:creationId xmlns:a16="http://schemas.microsoft.com/office/drawing/2014/main" id="{3885F141-F9BE-4A6C-B511-308588115E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5" name="TextBox 5054">
          <a:extLst>
            <a:ext uri="{FF2B5EF4-FFF2-40B4-BE49-F238E27FC236}">
              <a16:creationId xmlns:a16="http://schemas.microsoft.com/office/drawing/2014/main" id="{F922EC4D-E856-4DE9-98BD-FC0CD34984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6" name="TextBox 5055">
          <a:extLst>
            <a:ext uri="{FF2B5EF4-FFF2-40B4-BE49-F238E27FC236}">
              <a16:creationId xmlns:a16="http://schemas.microsoft.com/office/drawing/2014/main" id="{7857D3D3-5B1B-4E2D-964E-74B49BAE94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7" name="TextBox 5056">
          <a:extLst>
            <a:ext uri="{FF2B5EF4-FFF2-40B4-BE49-F238E27FC236}">
              <a16:creationId xmlns:a16="http://schemas.microsoft.com/office/drawing/2014/main" id="{EC9AC9EB-54C4-41FE-9C16-55B00D1165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8" name="TextBox 5057">
          <a:extLst>
            <a:ext uri="{FF2B5EF4-FFF2-40B4-BE49-F238E27FC236}">
              <a16:creationId xmlns:a16="http://schemas.microsoft.com/office/drawing/2014/main" id="{1504ABB5-D9A5-434C-B332-7C8CFA33BA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9" name="TextBox 5058">
          <a:extLst>
            <a:ext uri="{FF2B5EF4-FFF2-40B4-BE49-F238E27FC236}">
              <a16:creationId xmlns:a16="http://schemas.microsoft.com/office/drawing/2014/main" id="{B0343779-C997-4219-891E-9BFDA0D971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0" name="TextBox 5059">
          <a:extLst>
            <a:ext uri="{FF2B5EF4-FFF2-40B4-BE49-F238E27FC236}">
              <a16:creationId xmlns:a16="http://schemas.microsoft.com/office/drawing/2014/main" id="{326B8A63-1933-4C30-B376-423B237E68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1" name="TextBox 5060">
          <a:extLst>
            <a:ext uri="{FF2B5EF4-FFF2-40B4-BE49-F238E27FC236}">
              <a16:creationId xmlns:a16="http://schemas.microsoft.com/office/drawing/2014/main" id="{699877FB-56F8-4484-9D66-34196C3ED2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2" name="TextBox 5061">
          <a:extLst>
            <a:ext uri="{FF2B5EF4-FFF2-40B4-BE49-F238E27FC236}">
              <a16:creationId xmlns:a16="http://schemas.microsoft.com/office/drawing/2014/main" id="{87851860-ED73-4276-9932-58E611CD7A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3" name="TextBox 5062">
          <a:extLst>
            <a:ext uri="{FF2B5EF4-FFF2-40B4-BE49-F238E27FC236}">
              <a16:creationId xmlns:a16="http://schemas.microsoft.com/office/drawing/2014/main" id="{173243F8-3E27-40AB-9FF9-AA4B1C7D5D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4" name="TextBox 5063">
          <a:extLst>
            <a:ext uri="{FF2B5EF4-FFF2-40B4-BE49-F238E27FC236}">
              <a16:creationId xmlns:a16="http://schemas.microsoft.com/office/drawing/2014/main" id="{355F4D2D-356A-4138-9D8D-02BDC0AA14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5" name="TextBox 5064">
          <a:extLst>
            <a:ext uri="{FF2B5EF4-FFF2-40B4-BE49-F238E27FC236}">
              <a16:creationId xmlns:a16="http://schemas.microsoft.com/office/drawing/2014/main" id="{9DB80789-B0EA-49DA-A299-B667F9C41E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6" name="TextBox 5065">
          <a:extLst>
            <a:ext uri="{FF2B5EF4-FFF2-40B4-BE49-F238E27FC236}">
              <a16:creationId xmlns:a16="http://schemas.microsoft.com/office/drawing/2014/main" id="{C6019957-CCE1-49F3-BAD5-94595BF72C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7" name="TextBox 5066">
          <a:extLst>
            <a:ext uri="{FF2B5EF4-FFF2-40B4-BE49-F238E27FC236}">
              <a16:creationId xmlns:a16="http://schemas.microsoft.com/office/drawing/2014/main" id="{6A856B62-575E-40ED-94E0-C8446A0747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8" name="TextBox 5067">
          <a:extLst>
            <a:ext uri="{FF2B5EF4-FFF2-40B4-BE49-F238E27FC236}">
              <a16:creationId xmlns:a16="http://schemas.microsoft.com/office/drawing/2014/main" id="{FB6BEE24-1368-4C21-BE36-B06B2182E3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9" name="TextBox 5068">
          <a:extLst>
            <a:ext uri="{FF2B5EF4-FFF2-40B4-BE49-F238E27FC236}">
              <a16:creationId xmlns:a16="http://schemas.microsoft.com/office/drawing/2014/main" id="{B989E384-43F2-462B-B1F4-36A2E27A71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0" name="TextBox 5069">
          <a:extLst>
            <a:ext uri="{FF2B5EF4-FFF2-40B4-BE49-F238E27FC236}">
              <a16:creationId xmlns:a16="http://schemas.microsoft.com/office/drawing/2014/main" id="{29343FCB-4713-482D-97EA-4069F649B4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1" name="TextBox 5070">
          <a:extLst>
            <a:ext uri="{FF2B5EF4-FFF2-40B4-BE49-F238E27FC236}">
              <a16:creationId xmlns:a16="http://schemas.microsoft.com/office/drawing/2014/main" id="{D6FBC37C-7904-40F6-A1DD-AC431E5052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2" name="TextBox 5071">
          <a:extLst>
            <a:ext uri="{FF2B5EF4-FFF2-40B4-BE49-F238E27FC236}">
              <a16:creationId xmlns:a16="http://schemas.microsoft.com/office/drawing/2014/main" id="{8A1E8126-DC4B-4073-9280-0B786C9A1B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3" name="TextBox 5072">
          <a:extLst>
            <a:ext uri="{FF2B5EF4-FFF2-40B4-BE49-F238E27FC236}">
              <a16:creationId xmlns:a16="http://schemas.microsoft.com/office/drawing/2014/main" id="{4A20D83F-E592-48A5-9119-48A8A3EEF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4" name="TextBox 5073">
          <a:extLst>
            <a:ext uri="{FF2B5EF4-FFF2-40B4-BE49-F238E27FC236}">
              <a16:creationId xmlns:a16="http://schemas.microsoft.com/office/drawing/2014/main" id="{CE633D91-599F-48F9-A26C-A66E7342AB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5" name="TextBox 5074">
          <a:extLst>
            <a:ext uri="{FF2B5EF4-FFF2-40B4-BE49-F238E27FC236}">
              <a16:creationId xmlns:a16="http://schemas.microsoft.com/office/drawing/2014/main" id="{F5F02CDF-F945-4440-A75F-1A14B751F2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6" name="TextBox 5075">
          <a:extLst>
            <a:ext uri="{FF2B5EF4-FFF2-40B4-BE49-F238E27FC236}">
              <a16:creationId xmlns:a16="http://schemas.microsoft.com/office/drawing/2014/main" id="{D8C42807-DBA0-423E-9174-2A448BCEEB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7" name="TextBox 5076">
          <a:extLst>
            <a:ext uri="{FF2B5EF4-FFF2-40B4-BE49-F238E27FC236}">
              <a16:creationId xmlns:a16="http://schemas.microsoft.com/office/drawing/2014/main" id="{251B9FB7-5DBB-493B-85A3-8F1F45D7A4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8" name="TextBox 5077">
          <a:extLst>
            <a:ext uri="{FF2B5EF4-FFF2-40B4-BE49-F238E27FC236}">
              <a16:creationId xmlns:a16="http://schemas.microsoft.com/office/drawing/2014/main" id="{58C5290D-257B-4405-9195-8C9290AE29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9" name="TextBox 5078">
          <a:extLst>
            <a:ext uri="{FF2B5EF4-FFF2-40B4-BE49-F238E27FC236}">
              <a16:creationId xmlns:a16="http://schemas.microsoft.com/office/drawing/2014/main" id="{2A2E11C3-03A1-495C-938E-CB9D96CDB1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0" name="TextBox 5079">
          <a:extLst>
            <a:ext uri="{FF2B5EF4-FFF2-40B4-BE49-F238E27FC236}">
              <a16:creationId xmlns:a16="http://schemas.microsoft.com/office/drawing/2014/main" id="{CDAD77D4-E14C-49C7-91AF-D2E18EEEAE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1" name="TextBox 5080">
          <a:extLst>
            <a:ext uri="{FF2B5EF4-FFF2-40B4-BE49-F238E27FC236}">
              <a16:creationId xmlns:a16="http://schemas.microsoft.com/office/drawing/2014/main" id="{FE8F372B-0FCA-4E79-AF0B-AACE0041D8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2" name="TextBox 5081">
          <a:extLst>
            <a:ext uri="{FF2B5EF4-FFF2-40B4-BE49-F238E27FC236}">
              <a16:creationId xmlns:a16="http://schemas.microsoft.com/office/drawing/2014/main" id="{B5A76B15-97F3-4A46-BCC0-494A50CC0B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3" name="TextBox 5082">
          <a:extLst>
            <a:ext uri="{FF2B5EF4-FFF2-40B4-BE49-F238E27FC236}">
              <a16:creationId xmlns:a16="http://schemas.microsoft.com/office/drawing/2014/main" id="{B304C554-8B62-4B68-9901-682FB995A4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4" name="TextBox 5083">
          <a:extLst>
            <a:ext uri="{FF2B5EF4-FFF2-40B4-BE49-F238E27FC236}">
              <a16:creationId xmlns:a16="http://schemas.microsoft.com/office/drawing/2014/main" id="{11BF0523-ADC5-4663-B532-EA178ABE5F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5" name="TextBox 5084">
          <a:extLst>
            <a:ext uri="{FF2B5EF4-FFF2-40B4-BE49-F238E27FC236}">
              <a16:creationId xmlns:a16="http://schemas.microsoft.com/office/drawing/2014/main" id="{646AB254-E6E1-4E04-B67F-96A8A1EB21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6" name="TextBox 5085">
          <a:extLst>
            <a:ext uri="{FF2B5EF4-FFF2-40B4-BE49-F238E27FC236}">
              <a16:creationId xmlns:a16="http://schemas.microsoft.com/office/drawing/2014/main" id="{8AD9D924-5635-4E3E-8041-808ED1A2E7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7" name="TextBox 5086">
          <a:extLst>
            <a:ext uri="{FF2B5EF4-FFF2-40B4-BE49-F238E27FC236}">
              <a16:creationId xmlns:a16="http://schemas.microsoft.com/office/drawing/2014/main" id="{1BED6CFC-A939-425E-9178-35D99CF416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8" name="TextBox 5087">
          <a:extLst>
            <a:ext uri="{FF2B5EF4-FFF2-40B4-BE49-F238E27FC236}">
              <a16:creationId xmlns:a16="http://schemas.microsoft.com/office/drawing/2014/main" id="{9F1A431E-168D-43FD-92AF-1DDC0B2F4E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9" name="TextBox 5088">
          <a:extLst>
            <a:ext uri="{FF2B5EF4-FFF2-40B4-BE49-F238E27FC236}">
              <a16:creationId xmlns:a16="http://schemas.microsoft.com/office/drawing/2014/main" id="{89FEF89B-3798-4B33-AD0A-CC9033AEFF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0" name="TextBox 5089">
          <a:extLst>
            <a:ext uri="{FF2B5EF4-FFF2-40B4-BE49-F238E27FC236}">
              <a16:creationId xmlns:a16="http://schemas.microsoft.com/office/drawing/2014/main" id="{6F2B7787-A652-42F3-A357-09B1C0B596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1" name="TextBox 5090">
          <a:extLst>
            <a:ext uri="{FF2B5EF4-FFF2-40B4-BE49-F238E27FC236}">
              <a16:creationId xmlns:a16="http://schemas.microsoft.com/office/drawing/2014/main" id="{E485A11F-45A8-413C-93E0-8D8BDBB70A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2" name="TextBox 5091">
          <a:extLst>
            <a:ext uri="{FF2B5EF4-FFF2-40B4-BE49-F238E27FC236}">
              <a16:creationId xmlns:a16="http://schemas.microsoft.com/office/drawing/2014/main" id="{67B0F2E2-7F2C-45D1-B26B-612428D6C9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3" name="TextBox 5092">
          <a:extLst>
            <a:ext uri="{FF2B5EF4-FFF2-40B4-BE49-F238E27FC236}">
              <a16:creationId xmlns:a16="http://schemas.microsoft.com/office/drawing/2014/main" id="{E9BDB2C1-F0E6-4B0A-8A56-7E91E35F0D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4" name="TextBox 5093">
          <a:extLst>
            <a:ext uri="{FF2B5EF4-FFF2-40B4-BE49-F238E27FC236}">
              <a16:creationId xmlns:a16="http://schemas.microsoft.com/office/drawing/2014/main" id="{1666D443-4BCF-42F3-B687-EA06114B3F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5" name="TextBox 5094">
          <a:extLst>
            <a:ext uri="{FF2B5EF4-FFF2-40B4-BE49-F238E27FC236}">
              <a16:creationId xmlns:a16="http://schemas.microsoft.com/office/drawing/2014/main" id="{54910651-A139-416D-A574-68DECAA4DF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6" name="TextBox 5095">
          <a:extLst>
            <a:ext uri="{FF2B5EF4-FFF2-40B4-BE49-F238E27FC236}">
              <a16:creationId xmlns:a16="http://schemas.microsoft.com/office/drawing/2014/main" id="{97A89211-0DF4-457F-A88C-13799DDD23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7" name="TextBox 5096">
          <a:extLst>
            <a:ext uri="{FF2B5EF4-FFF2-40B4-BE49-F238E27FC236}">
              <a16:creationId xmlns:a16="http://schemas.microsoft.com/office/drawing/2014/main" id="{6801459B-8C00-456C-8D8E-872CD384CD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8" name="TextBox 5097">
          <a:extLst>
            <a:ext uri="{FF2B5EF4-FFF2-40B4-BE49-F238E27FC236}">
              <a16:creationId xmlns:a16="http://schemas.microsoft.com/office/drawing/2014/main" id="{FD380C66-6667-4C5B-87D1-507B9DA604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9" name="TextBox 5098">
          <a:extLst>
            <a:ext uri="{FF2B5EF4-FFF2-40B4-BE49-F238E27FC236}">
              <a16:creationId xmlns:a16="http://schemas.microsoft.com/office/drawing/2014/main" id="{88A56A6E-1305-4F63-A716-CB19A57BD1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0" name="TextBox 5099">
          <a:extLst>
            <a:ext uri="{FF2B5EF4-FFF2-40B4-BE49-F238E27FC236}">
              <a16:creationId xmlns:a16="http://schemas.microsoft.com/office/drawing/2014/main" id="{572EFCA9-2E34-45BA-989C-8F1E3EC09F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1" name="TextBox 5100">
          <a:extLst>
            <a:ext uri="{FF2B5EF4-FFF2-40B4-BE49-F238E27FC236}">
              <a16:creationId xmlns:a16="http://schemas.microsoft.com/office/drawing/2014/main" id="{845C65E1-93FD-4563-9984-2487C93B5C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2" name="TextBox 5101">
          <a:extLst>
            <a:ext uri="{FF2B5EF4-FFF2-40B4-BE49-F238E27FC236}">
              <a16:creationId xmlns:a16="http://schemas.microsoft.com/office/drawing/2014/main" id="{09FF3A81-DF72-4AF4-A207-3919ED4EEE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3" name="TextBox 5102">
          <a:extLst>
            <a:ext uri="{FF2B5EF4-FFF2-40B4-BE49-F238E27FC236}">
              <a16:creationId xmlns:a16="http://schemas.microsoft.com/office/drawing/2014/main" id="{5020B94E-64D8-4173-8937-C105547EA8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4" name="TextBox 5103">
          <a:extLst>
            <a:ext uri="{FF2B5EF4-FFF2-40B4-BE49-F238E27FC236}">
              <a16:creationId xmlns:a16="http://schemas.microsoft.com/office/drawing/2014/main" id="{87471617-E4CB-4BDB-A9C1-556A955F1C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5" name="TextBox 5104">
          <a:extLst>
            <a:ext uri="{FF2B5EF4-FFF2-40B4-BE49-F238E27FC236}">
              <a16:creationId xmlns:a16="http://schemas.microsoft.com/office/drawing/2014/main" id="{EF559FF9-1B77-46E5-B01A-0F3B7DDECF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6" name="TextBox 5105">
          <a:extLst>
            <a:ext uri="{FF2B5EF4-FFF2-40B4-BE49-F238E27FC236}">
              <a16:creationId xmlns:a16="http://schemas.microsoft.com/office/drawing/2014/main" id="{D97CC145-D50A-4F45-808D-A7B379CFA5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7" name="TextBox 5106">
          <a:extLst>
            <a:ext uri="{FF2B5EF4-FFF2-40B4-BE49-F238E27FC236}">
              <a16:creationId xmlns:a16="http://schemas.microsoft.com/office/drawing/2014/main" id="{0E4FDCFD-F0BE-4F7C-9053-ADA2852D13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8" name="TextBox 5107">
          <a:extLst>
            <a:ext uri="{FF2B5EF4-FFF2-40B4-BE49-F238E27FC236}">
              <a16:creationId xmlns:a16="http://schemas.microsoft.com/office/drawing/2014/main" id="{D2EF67F0-6B50-4288-82EB-74AF03936F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9" name="TextBox 5108">
          <a:extLst>
            <a:ext uri="{FF2B5EF4-FFF2-40B4-BE49-F238E27FC236}">
              <a16:creationId xmlns:a16="http://schemas.microsoft.com/office/drawing/2014/main" id="{6E6E0F72-000E-4C12-BFB9-45C4DB95C3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0" name="TextBox 5109">
          <a:extLst>
            <a:ext uri="{FF2B5EF4-FFF2-40B4-BE49-F238E27FC236}">
              <a16:creationId xmlns:a16="http://schemas.microsoft.com/office/drawing/2014/main" id="{707641A9-8F24-4760-B4D5-44096D92F4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1" name="TextBox 5110">
          <a:extLst>
            <a:ext uri="{FF2B5EF4-FFF2-40B4-BE49-F238E27FC236}">
              <a16:creationId xmlns:a16="http://schemas.microsoft.com/office/drawing/2014/main" id="{05F916B5-3564-42CA-B303-A59A7A6243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2" name="TextBox 5111">
          <a:extLst>
            <a:ext uri="{FF2B5EF4-FFF2-40B4-BE49-F238E27FC236}">
              <a16:creationId xmlns:a16="http://schemas.microsoft.com/office/drawing/2014/main" id="{15B35FB7-1484-4BB5-AA7A-6ED7E442B6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3" name="TextBox 5112">
          <a:extLst>
            <a:ext uri="{FF2B5EF4-FFF2-40B4-BE49-F238E27FC236}">
              <a16:creationId xmlns:a16="http://schemas.microsoft.com/office/drawing/2014/main" id="{15CE3D3D-22E2-416E-80DA-B42E40857E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4" name="TextBox 5113">
          <a:extLst>
            <a:ext uri="{FF2B5EF4-FFF2-40B4-BE49-F238E27FC236}">
              <a16:creationId xmlns:a16="http://schemas.microsoft.com/office/drawing/2014/main" id="{CBC872AD-49B7-402D-82D3-A2766C8951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5" name="TextBox 5114">
          <a:extLst>
            <a:ext uri="{FF2B5EF4-FFF2-40B4-BE49-F238E27FC236}">
              <a16:creationId xmlns:a16="http://schemas.microsoft.com/office/drawing/2014/main" id="{45866F07-D249-41C1-987C-0237CD9060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6" name="TextBox 5115">
          <a:extLst>
            <a:ext uri="{FF2B5EF4-FFF2-40B4-BE49-F238E27FC236}">
              <a16:creationId xmlns:a16="http://schemas.microsoft.com/office/drawing/2014/main" id="{287BDEC5-8DFC-41E3-B914-C43C59B3F9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7" name="TextBox 5116">
          <a:extLst>
            <a:ext uri="{FF2B5EF4-FFF2-40B4-BE49-F238E27FC236}">
              <a16:creationId xmlns:a16="http://schemas.microsoft.com/office/drawing/2014/main" id="{3EB0CFD5-2CC8-487B-BAE3-39EDE02803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8" name="TextBox 5117">
          <a:extLst>
            <a:ext uri="{FF2B5EF4-FFF2-40B4-BE49-F238E27FC236}">
              <a16:creationId xmlns:a16="http://schemas.microsoft.com/office/drawing/2014/main" id="{81FCDB19-5273-49A8-B992-D06699589A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9" name="TextBox 5118">
          <a:extLst>
            <a:ext uri="{FF2B5EF4-FFF2-40B4-BE49-F238E27FC236}">
              <a16:creationId xmlns:a16="http://schemas.microsoft.com/office/drawing/2014/main" id="{6A72024B-7329-4D34-944E-C63913A6AD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0" name="TextBox 5119">
          <a:extLst>
            <a:ext uri="{FF2B5EF4-FFF2-40B4-BE49-F238E27FC236}">
              <a16:creationId xmlns:a16="http://schemas.microsoft.com/office/drawing/2014/main" id="{048DE384-7AC5-4123-8329-1D5524F023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1" name="TextBox 5120">
          <a:extLst>
            <a:ext uri="{FF2B5EF4-FFF2-40B4-BE49-F238E27FC236}">
              <a16:creationId xmlns:a16="http://schemas.microsoft.com/office/drawing/2014/main" id="{7BA0987E-DD2C-4814-B20D-E8B07E519B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2" name="TextBox 5121">
          <a:extLst>
            <a:ext uri="{FF2B5EF4-FFF2-40B4-BE49-F238E27FC236}">
              <a16:creationId xmlns:a16="http://schemas.microsoft.com/office/drawing/2014/main" id="{04D1721E-E97C-4DE4-BCC9-24CAAF3097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3" name="TextBox 5122">
          <a:extLst>
            <a:ext uri="{FF2B5EF4-FFF2-40B4-BE49-F238E27FC236}">
              <a16:creationId xmlns:a16="http://schemas.microsoft.com/office/drawing/2014/main" id="{A40F012C-942D-4334-9B3F-CD148F505F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4" name="TextBox 5123">
          <a:extLst>
            <a:ext uri="{FF2B5EF4-FFF2-40B4-BE49-F238E27FC236}">
              <a16:creationId xmlns:a16="http://schemas.microsoft.com/office/drawing/2014/main" id="{0C048B3A-078C-4DDD-B901-A7F44EBAC4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5" name="TextBox 5124">
          <a:extLst>
            <a:ext uri="{FF2B5EF4-FFF2-40B4-BE49-F238E27FC236}">
              <a16:creationId xmlns:a16="http://schemas.microsoft.com/office/drawing/2014/main" id="{87ECA53B-48DE-41EB-8D19-DC86919716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6" name="TextBox 5125">
          <a:extLst>
            <a:ext uri="{FF2B5EF4-FFF2-40B4-BE49-F238E27FC236}">
              <a16:creationId xmlns:a16="http://schemas.microsoft.com/office/drawing/2014/main" id="{DA1FC33A-8993-4B6B-BE65-7F7B4D7AE1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7" name="TextBox 5126">
          <a:extLst>
            <a:ext uri="{FF2B5EF4-FFF2-40B4-BE49-F238E27FC236}">
              <a16:creationId xmlns:a16="http://schemas.microsoft.com/office/drawing/2014/main" id="{DA3B5282-51D8-4934-B9E6-69E2345B09E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8" name="TextBox 5127">
          <a:extLst>
            <a:ext uri="{FF2B5EF4-FFF2-40B4-BE49-F238E27FC236}">
              <a16:creationId xmlns:a16="http://schemas.microsoft.com/office/drawing/2014/main" id="{30CBCD46-CA16-4C2D-A758-8A9C1354FC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9" name="TextBox 5128">
          <a:extLst>
            <a:ext uri="{FF2B5EF4-FFF2-40B4-BE49-F238E27FC236}">
              <a16:creationId xmlns:a16="http://schemas.microsoft.com/office/drawing/2014/main" id="{BBFB5796-D1C5-4925-BEBA-CF217CE3C3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0" name="TextBox 5129">
          <a:extLst>
            <a:ext uri="{FF2B5EF4-FFF2-40B4-BE49-F238E27FC236}">
              <a16:creationId xmlns:a16="http://schemas.microsoft.com/office/drawing/2014/main" id="{5DFAE38B-84D7-43E6-9898-FBA2BC9E9F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1" name="TextBox 5130">
          <a:extLst>
            <a:ext uri="{FF2B5EF4-FFF2-40B4-BE49-F238E27FC236}">
              <a16:creationId xmlns:a16="http://schemas.microsoft.com/office/drawing/2014/main" id="{14F7E7A7-2728-4F08-8EAD-CDA7EFBF41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2" name="TextBox 5131">
          <a:extLst>
            <a:ext uri="{FF2B5EF4-FFF2-40B4-BE49-F238E27FC236}">
              <a16:creationId xmlns:a16="http://schemas.microsoft.com/office/drawing/2014/main" id="{2A4C61E3-F709-45F1-B9CE-8D4BDD82E0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3" name="TextBox 5132">
          <a:extLst>
            <a:ext uri="{FF2B5EF4-FFF2-40B4-BE49-F238E27FC236}">
              <a16:creationId xmlns:a16="http://schemas.microsoft.com/office/drawing/2014/main" id="{C58E342C-085D-4B19-B326-307CEBB216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4" name="TextBox 5133">
          <a:extLst>
            <a:ext uri="{FF2B5EF4-FFF2-40B4-BE49-F238E27FC236}">
              <a16:creationId xmlns:a16="http://schemas.microsoft.com/office/drawing/2014/main" id="{64495CCD-D582-4E60-99C7-C13B6CF015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5" name="TextBox 5134">
          <a:extLst>
            <a:ext uri="{FF2B5EF4-FFF2-40B4-BE49-F238E27FC236}">
              <a16:creationId xmlns:a16="http://schemas.microsoft.com/office/drawing/2014/main" id="{CF5166A6-214A-41A0-B176-4EA4E7D9F5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6" name="TextBox 5135">
          <a:extLst>
            <a:ext uri="{FF2B5EF4-FFF2-40B4-BE49-F238E27FC236}">
              <a16:creationId xmlns:a16="http://schemas.microsoft.com/office/drawing/2014/main" id="{83DE1424-A3A5-411B-B599-7247157F88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7" name="TextBox 5136">
          <a:extLst>
            <a:ext uri="{FF2B5EF4-FFF2-40B4-BE49-F238E27FC236}">
              <a16:creationId xmlns:a16="http://schemas.microsoft.com/office/drawing/2014/main" id="{ACFB9A49-8767-4B77-BC69-5013CFA722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8" name="TextBox 5137">
          <a:extLst>
            <a:ext uri="{FF2B5EF4-FFF2-40B4-BE49-F238E27FC236}">
              <a16:creationId xmlns:a16="http://schemas.microsoft.com/office/drawing/2014/main" id="{B95BAED1-9F20-4BDA-9859-28220BFDB6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9" name="TextBox 5138">
          <a:extLst>
            <a:ext uri="{FF2B5EF4-FFF2-40B4-BE49-F238E27FC236}">
              <a16:creationId xmlns:a16="http://schemas.microsoft.com/office/drawing/2014/main" id="{37CBE710-E11E-4417-B5EC-C0843D9F45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0" name="TextBox 5139">
          <a:extLst>
            <a:ext uri="{FF2B5EF4-FFF2-40B4-BE49-F238E27FC236}">
              <a16:creationId xmlns:a16="http://schemas.microsoft.com/office/drawing/2014/main" id="{67606C31-F38F-41A9-8296-A398F03E6E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1" name="TextBox 5140">
          <a:extLst>
            <a:ext uri="{FF2B5EF4-FFF2-40B4-BE49-F238E27FC236}">
              <a16:creationId xmlns:a16="http://schemas.microsoft.com/office/drawing/2014/main" id="{974FD0F7-B4F1-4551-859E-0AD8B1001A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2" name="TextBox 5141">
          <a:extLst>
            <a:ext uri="{FF2B5EF4-FFF2-40B4-BE49-F238E27FC236}">
              <a16:creationId xmlns:a16="http://schemas.microsoft.com/office/drawing/2014/main" id="{5ADDF591-A70D-4B07-8F53-360567EB7F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3" name="TextBox 5142">
          <a:extLst>
            <a:ext uri="{FF2B5EF4-FFF2-40B4-BE49-F238E27FC236}">
              <a16:creationId xmlns:a16="http://schemas.microsoft.com/office/drawing/2014/main" id="{6733D77C-255A-4428-9634-86CEDDE563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4" name="TextBox 5143">
          <a:extLst>
            <a:ext uri="{FF2B5EF4-FFF2-40B4-BE49-F238E27FC236}">
              <a16:creationId xmlns:a16="http://schemas.microsoft.com/office/drawing/2014/main" id="{02FCC765-A88A-458E-9171-0FDA5E421D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5" name="TextBox 5144">
          <a:extLst>
            <a:ext uri="{FF2B5EF4-FFF2-40B4-BE49-F238E27FC236}">
              <a16:creationId xmlns:a16="http://schemas.microsoft.com/office/drawing/2014/main" id="{A32EB5D1-E323-4B89-AF48-F966B01E9E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6" name="TextBox 5145">
          <a:extLst>
            <a:ext uri="{FF2B5EF4-FFF2-40B4-BE49-F238E27FC236}">
              <a16:creationId xmlns:a16="http://schemas.microsoft.com/office/drawing/2014/main" id="{EDC18AFE-5CE8-49F1-9E11-573E299B76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7" name="TextBox 5146">
          <a:extLst>
            <a:ext uri="{FF2B5EF4-FFF2-40B4-BE49-F238E27FC236}">
              <a16:creationId xmlns:a16="http://schemas.microsoft.com/office/drawing/2014/main" id="{DA18E499-D6BD-4697-9F7B-C23AE94728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8" name="TextBox 5147">
          <a:extLst>
            <a:ext uri="{FF2B5EF4-FFF2-40B4-BE49-F238E27FC236}">
              <a16:creationId xmlns:a16="http://schemas.microsoft.com/office/drawing/2014/main" id="{2A6F7E82-C0DC-40C3-AB7B-5A32E21497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9" name="TextBox 5148">
          <a:extLst>
            <a:ext uri="{FF2B5EF4-FFF2-40B4-BE49-F238E27FC236}">
              <a16:creationId xmlns:a16="http://schemas.microsoft.com/office/drawing/2014/main" id="{60BC96CE-74B4-4B6A-973B-0CDAF46CC2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0" name="TextBox 5149">
          <a:extLst>
            <a:ext uri="{FF2B5EF4-FFF2-40B4-BE49-F238E27FC236}">
              <a16:creationId xmlns:a16="http://schemas.microsoft.com/office/drawing/2014/main" id="{CDA47A8F-A921-49A1-B433-B8CD761FD6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1" name="TextBox 5150">
          <a:extLst>
            <a:ext uri="{FF2B5EF4-FFF2-40B4-BE49-F238E27FC236}">
              <a16:creationId xmlns:a16="http://schemas.microsoft.com/office/drawing/2014/main" id="{373385F4-9513-4B73-9AE9-EFAC284156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2" name="TextBox 5151">
          <a:extLst>
            <a:ext uri="{FF2B5EF4-FFF2-40B4-BE49-F238E27FC236}">
              <a16:creationId xmlns:a16="http://schemas.microsoft.com/office/drawing/2014/main" id="{56F3B72F-C214-45C8-A0F0-1662879B90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3" name="TextBox 5152">
          <a:extLst>
            <a:ext uri="{FF2B5EF4-FFF2-40B4-BE49-F238E27FC236}">
              <a16:creationId xmlns:a16="http://schemas.microsoft.com/office/drawing/2014/main" id="{41871682-F434-4326-AFE6-9D319773A6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4" name="TextBox 5153">
          <a:extLst>
            <a:ext uri="{FF2B5EF4-FFF2-40B4-BE49-F238E27FC236}">
              <a16:creationId xmlns:a16="http://schemas.microsoft.com/office/drawing/2014/main" id="{A6C9AC1F-F9AD-4D7C-B1B0-E0CC4F204D9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5" name="TextBox 5154">
          <a:extLst>
            <a:ext uri="{FF2B5EF4-FFF2-40B4-BE49-F238E27FC236}">
              <a16:creationId xmlns:a16="http://schemas.microsoft.com/office/drawing/2014/main" id="{FF1EBB85-A72A-40C5-BFA0-C17245169D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6" name="TextBox 5155">
          <a:extLst>
            <a:ext uri="{FF2B5EF4-FFF2-40B4-BE49-F238E27FC236}">
              <a16:creationId xmlns:a16="http://schemas.microsoft.com/office/drawing/2014/main" id="{DE7FD73D-C2A3-4334-9E5B-9413F0394A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7" name="TextBox 5156">
          <a:extLst>
            <a:ext uri="{FF2B5EF4-FFF2-40B4-BE49-F238E27FC236}">
              <a16:creationId xmlns:a16="http://schemas.microsoft.com/office/drawing/2014/main" id="{3D23AD1B-7A4F-4991-904A-E5CF2E80B3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8" name="TextBox 5157">
          <a:extLst>
            <a:ext uri="{FF2B5EF4-FFF2-40B4-BE49-F238E27FC236}">
              <a16:creationId xmlns:a16="http://schemas.microsoft.com/office/drawing/2014/main" id="{F6C9A160-92DD-4FEC-AA8E-92B64A1331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9" name="TextBox 5158">
          <a:extLst>
            <a:ext uri="{FF2B5EF4-FFF2-40B4-BE49-F238E27FC236}">
              <a16:creationId xmlns:a16="http://schemas.microsoft.com/office/drawing/2014/main" id="{03885559-0BE4-416A-9B9E-F461091A28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0" name="TextBox 5159">
          <a:extLst>
            <a:ext uri="{FF2B5EF4-FFF2-40B4-BE49-F238E27FC236}">
              <a16:creationId xmlns:a16="http://schemas.microsoft.com/office/drawing/2014/main" id="{95EB0B2C-9A78-46F2-9178-1832A4F59A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1" name="TextBox 5160">
          <a:extLst>
            <a:ext uri="{FF2B5EF4-FFF2-40B4-BE49-F238E27FC236}">
              <a16:creationId xmlns:a16="http://schemas.microsoft.com/office/drawing/2014/main" id="{5CFB7A8F-7B6B-4389-9515-E85C1689F7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2" name="TextBox 5161">
          <a:extLst>
            <a:ext uri="{FF2B5EF4-FFF2-40B4-BE49-F238E27FC236}">
              <a16:creationId xmlns:a16="http://schemas.microsoft.com/office/drawing/2014/main" id="{6315589A-3CD9-47FF-936A-9306304E65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3" name="TextBox 5162">
          <a:extLst>
            <a:ext uri="{FF2B5EF4-FFF2-40B4-BE49-F238E27FC236}">
              <a16:creationId xmlns:a16="http://schemas.microsoft.com/office/drawing/2014/main" id="{009DC7CC-3216-41D9-A013-EC6F728820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4" name="TextBox 5163">
          <a:extLst>
            <a:ext uri="{FF2B5EF4-FFF2-40B4-BE49-F238E27FC236}">
              <a16:creationId xmlns:a16="http://schemas.microsoft.com/office/drawing/2014/main" id="{5BD13535-DA43-4AFF-AE75-A7D0589837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5" name="TextBox 5164">
          <a:extLst>
            <a:ext uri="{FF2B5EF4-FFF2-40B4-BE49-F238E27FC236}">
              <a16:creationId xmlns:a16="http://schemas.microsoft.com/office/drawing/2014/main" id="{05443FEF-04E5-4960-B82B-CB892078D4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6" name="TextBox 5165">
          <a:extLst>
            <a:ext uri="{FF2B5EF4-FFF2-40B4-BE49-F238E27FC236}">
              <a16:creationId xmlns:a16="http://schemas.microsoft.com/office/drawing/2014/main" id="{E3CB1AE2-E07D-4A96-8754-0FDF9EDD8E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7" name="TextBox 5166">
          <a:extLst>
            <a:ext uri="{FF2B5EF4-FFF2-40B4-BE49-F238E27FC236}">
              <a16:creationId xmlns:a16="http://schemas.microsoft.com/office/drawing/2014/main" id="{911E5286-CAC3-412F-B536-DE1A235D0E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8" name="TextBox 5167">
          <a:extLst>
            <a:ext uri="{FF2B5EF4-FFF2-40B4-BE49-F238E27FC236}">
              <a16:creationId xmlns:a16="http://schemas.microsoft.com/office/drawing/2014/main" id="{867344E4-287F-4EC4-B4DA-D0C82E5685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9" name="TextBox 5168">
          <a:extLst>
            <a:ext uri="{FF2B5EF4-FFF2-40B4-BE49-F238E27FC236}">
              <a16:creationId xmlns:a16="http://schemas.microsoft.com/office/drawing/2014/main" id="{040E087A-85E9-47A5-9E9F-AAB80595E2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0" name="TextBox 5169">
          <a:extLst>
            <a:ext uri="{FF2B5EF4-FFF2-40B4-BE49-F238E27FC236}">
              <a16:creationId xmlns:a16="http://schemas.microsoft.com/office/drawing/2014/main" id="{DCBBDA96-851A-4F70-AA0F-4F0E12C4F7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1" name="TextBox 5170">
          <a:extLst>
            <a:ext uri="{FF2B5EF4-FFF2-40B4-BE49-F238E27FC236}">
              <a16:creationId xmlns:a16="http://schemas.microsoft.com/office/drawing/2014/main" id="{55B4D7B9-878A-46A6-A54B-3BD1D0DE4B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2" name="TextBox 5171">
          <a:extLst>
            <a:ext uri="{FF2B5EF4-FFF2-40B4-BE49-F238E27FC236}">
              <a16:creationId xmlns:a16="http://schemas.microsoft.com/office/drawing/2014/main" id="{D64621A2-768B-42AE-BAC3-D2620EC879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3" name="TextBox 5172">
          <a:extLst>
            <a:ext uri="{FF2B5EF4-FFF2-40B4-BE49-F238E27FC236}">
              <a16:creationId xmlns:a16="http://schemas.microsoft.com/office/drawing/2014/main" id="{EA20EC2A-9DE3-4CA1-B11F-820168984E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4" name="TextBox 5173">
          <a:extLst>
            <a:ext uri="{FF2B5EF4-FFF2-40B4-BE49-F238E27FC236}">
              <a16:creationId xmlns:a16="http://schemas.microsoft.com/office/drawing/2014/main" id="{28CA9C75-724D-4B3B-999F-AFA2ECB4B5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5" name="TextBox 5174">
          <a:extLst>
            <a:ext uri="{FF2B5EF4-FFF2-40B4-BE49-F238E27FC236}">
              <a16:creationId xmlns:a16="http://schemas.microsoft.com/office/drawing/2014/main" id="{75A63F0A-EA4F-4C8A-8149-E37E6F46E0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6" name="TextBox 5175">
          <a:extLst>
            <a:ext uri="{FF2B5EF4-FFF2-40B4-BE49-F238E27FC236}">
              <a16:creationId xmlns:a16="http://schemas.microsoft.com/office/drawing/2014/main" id="{E8626679-20E6-4DD5-9516-954A8FF710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7" name="TextBox 5176">
          <a:extLst>
            <a:ext uri="{FF2B5EF4-FFF2-40B4-BE49-F238E27FC236}">
              <a16:creationId xmlns:a16="http://schemas.microsoft.com/office/drawing/2014/main" id="{1FE42FF0-FF66-45BF-ACEB-CCF757872E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8" name="TextBox 5177">
          <a:extLst>
            <a:ext uri="{FF2B5EF4-FFF2-40B4-BE49-F238E27FC236}">
              <a16:creationId xmlns:a16="http://schemas.microsoft.com/office/drawing/2014/main" id="{42774210-27EC-4AD1-9194-887E589B89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9" name="TextBox 5178">
          <a:extLst>
            <a:ext uri="{FF2B5EF4-FFF2-40B4-BE49-F238E27FC236}">
              <a16:creationId xmlns:a16="http://schemas.microsoft.com/office/drawing/2014/main" id="{C5D949E8-8EE2-4993-8BB8-53530F6074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0" name="TextBox 5179">
          <a:extLst>
            <a:ext uri="{FF2B5EF4-FFF2-40B4-BE49-F238E27FC236}">
              <a16:creationId xmlns:a16="http://schemas.microsoft.com/office/drawing/2014/main" id="{9E217FD7-233D-43A7-A78E-A8FA16DB52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1" name="TextBox 5180">
          <a:extLst>
            <a:ext uri="{FF2B5EF4-FFF2-40B4-BE49-F238E27FC236}">
              <a16:creationId xmlns:a16="http://schemas.microsoft.com/office/drawing/2014/main" id="{C26C1439-2651-4054-9F42-3CAFB58356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2" name="TextBox 5181">
          <a:extLst>
            <a:ext uri="{FF2B5EF4-FFF2-40B4-BE49-F238E27FC236}">
              <a16:creationId xmlns:a16="http://schemas.microsoft.com/office/drawing/2014/main" id="{10085F8A-86D7-46D6-A3BE-C8E5A7FDAE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3" name="TextBox 5182">
          <a:extLst>
            <a:ext uri="{FF2B5EF4-FFF2-40B4-BE49-F238E27FC236}">
              <a16:creationId xmlns:a16="http://schemas.microsoft.com/office/drawing/2014/main" id="{D2315568-38C8-47C2-B707-52C3157FA4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4" name="TextBox 5183">
          <a:extLst>
            <a:ext uri="{FF2B5EF4-FFF2-40B4-BE49-F238E27FC236}">
              <a16:creationId xmlns:a16="http://schemas.microsoft.com/office/drawing/2014/main" id="{DB3BE698-4898-41F6-892F-DF664171A5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5" name="TextBox 5184">
          <a:extLst>
            <a:ext uri="{FF2B5EF4-FFF2-40B4-BE49-F238E27FC236}">
              <a16:creationId xmlns:a16="http://schemas.microsoft.com/office/drawing/2014/main" id="{62EB7143-8A54-4937-A1E3-AEB5D9615E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6" name="TextBox 5185">
          <a:extLst>
            <a:ext uri="{FF2B5EF4-FFF2-40B4-BE49-F238E27FC236}">
              <a16:creationId xmlns:a16="http://schemas.microsoft.com/office/drawing/2014/main" id="{5EF7D634-EF0E-49FE-AA56-C2D0D4CFF2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7" name="TextBox 5186">
          <a:extLst>
            <a:ext uri="{FF2B5EF4-FFF2-40B4-BE49-F238E27FC236}">
              <a16:creationId xmlns:a16="http://schemas.microsoft.com/office/drawing/2014/main" id="{60225153-D9EB-4E53-A087-5FB5D8B436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8" name="TextBox 5187">
          <a:extLst>
            <a:ext uri="{FF2B5EF4-FFF2-40B4-BE49-F238E27FC236}">
              <a16:creationId xmlns:a16="http://schemas.microsoft.com/office/drawing/2014/main" id="{A7BAECCA-6A9C-47C6-AB35-C3AA8D46BE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9" name="TextBox 5188">
          <a:extLst>
            <a:ext uri="{FF2B5EF4-FFF2-40B4-BE49-F238E27FC236}">
              <a16:creationId xmlns:a16="http://schemas.microsoft.com/office/drawing/2014/main" id="{53B77A89-5E88-4A92-A81A-BC2BFB9F67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0" name="TextBox 5189">
          <a:extLst>
            <a:ext uri="{FF2B5EF4-FFF2-40B4-BE49-F238E27FC236}">
              <a16:creationId xmlns:a16="http://schemas.microsoft.com/office/drawing/2014/main" id="{A72344E5-4558-4ADB-AA4D-4C6845EDFA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1" name="TextBox 5190">
          <a:extLst>
            <a:ext uri="{FF2B5EF4-FFF2-40B4-BE49-F238E27FC236}">
              <a16:creationId xmlns:a16="http://schemas.microsoft.com/office/drawing/2014/main" id="{0BD3FB64-863C-4D0E-889C-FE3C1231FD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2" name="TextBox 5191">
          <a:extLst>
            <a:ext uri="{FF2B5EF4-FFF2-40B4-BE49-F238E27FC236}">
              <a16:creationId xmlns:a16="http://schemas.microsoft.com/office/drawing/2014/main" id="{6D8104AF-9043-4FAC-AD08-04C2D5D5B8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3" name="TextBox 5192">
          <a:extLst>
            <a:ext uri="{FF2B5EF4-FFF2-40B4-BE49-F238E27FC236}">
              <a16:creationId xmlns:a16="http://schemas.microsoft.com/office/drawing/2014/main" id="{83CC2293-918F-49B3-9ACF-9AB5B10222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4" name="TextBox 5193">
          <a:extLst>
            <a:ext uri="{FF2B5EF4-FFF2-40B4-BE49-F238E27FC236}">
              <a16:creationId xmlns:a16="http://schemas.microsoft.com/office/drawing/2014/main" id="{D7BD1052-BDD0-4F0C-8BAA-062AB812CE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5" name="TextBox 5194">
          <a:extLst>
            <a:ext uri="{FF2B5EF4-FFF2-40B4-BE49-F238E27FC236}">
              <a16:creationId xmlns:a16="http://schemas.microsoft.com/office/drawing/2014/main" id="{10AF39CF-EF3A-4950-9404-06B0E7853E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6" name="TextBox 5195">
          <a:extLst>
            <a:ext uri="{FF2B5EF4-FFF2-40B4-BE49-F238E27FC236}">
              <a16:creationId xmlns:a16="http://schemas.microsoft.com/office/drawing/2014/main" id="{1B66C1A1-8D15-4ED0-A0AF-4B4EE17BF5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7" name="TextBox 5196">
          <a:extLst>
            <a:ext uri="{FF2B5EF4-FFF2-40B4-BE49-F238E27FC236}">
              <a16:creationId xmlns:a16="http://schemas.microsoft.com/office/drawing/2014/main" id="{555E9EDB-E552-4F03-A722-09DE442FA3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8" name="TextBox 5197">
          <a:extLst>
            <a:ext uri="{FF2B5EF4-FFF2-40B4-BE49-F238E27FC236}">
              <a16:creationId xmlns:a16="http://schemas.microsoft.com/office/drawing/2014/main" id="{2CA15236-2BB6-4087-A334-F3941C14F2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9" name="TextBox 5198">
          <a:extLst>
            <a:ext uri="{FF2B5EF4-FFF2-40B4-BE49-F238E27FC236}">
              <a16:creationId xmlns:a16="http://schemas.microsoft.com/office/drawing/2014/main" id="{2100F596-5C3B-4916-9D6F-28A777B7A8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0" name="TextBox 5199">
          <a:extLst>
            <a:ext uri="{FF2B5EF4-FFF2-40B4-BE49-F238E27FC236}">
              <a16:creationId xmlns:a16="http://schemas.microsoft.com/office/drawing/2014/main" id="{40A7BBF1-EF7C-4740-ADD5-5B0B8B4B23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1" name="TextBox 5200">
          <a:extLst>
            <a:ext uri="{FF2B5EF4-FFF2-40B4-BE49-F238E27FC236}">
              <a16:creationId xmlns:a16="http://schemas.microsoft.com/office/drawing/2014/main" id="{5EA78DFE-C876-478D-973B-95040D570F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2" name="TextBox 5201">
          <a:extLst>
            <a:ext uri="{FF2B5EF4-FFF2-40B4-BE49-F238E27FC236}">
              <a16:creationId xmlns:a16="http://schemas.microsoft.com/office/drawing/2014/main" id="{FC1C39F5-10AC-44B1-AC3C-D18CC89813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3" name="TextBox 5202">
          <a:extLst>
            <a:ext uri="{FF2B5EF4-FFF2-40B4-BE49-F238E27FC236}">
              <a16:creationId xmlns:a16="http://schemas.microsoft.com/office/drawing/2014/main" id="{55632F85-323A-4A45-8C01-801B2ECAD9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4" name="TextBox 5203">
          <a:extLst>
            <a:ext uri="{FF2B5EF4-FFF2-40B4-BE49-F238E27FC236}">
              <a16:creationId xmlns:a16="http://schemas.microsoft.com/office/drawing/2014/main" id="{1BDF4F6A-025D-4812-AD18-416AB8FCEA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5" name="TextBox 5204">
          <a:extLst>
            <a:ext uri="{FF2B5EF4-FFF2-40B4-BE49-F238E27FC236}">
              <a16:creationId xmlns:a16="http://schemas.microsoft.com/office/drawing/2014/main" id="{10E0409A-C9C4-4456-8B67-A21509E065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6" name="TextBox 5205">
          <a:extLst>
            <a:ext uri="{FF2B5EF4-FFF2-40B4-BE49-F238E27FC236}">
              <a16:creationId xmlns:a16="http://schemas.microsoft.com/office/drawing/2014/main" id="{AB137263-5CDC-41E6-96A9-A6E7282FEA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7" name="TextBox 5206">
          <a:extLst>
            <a:ext uri="{FF2B5EF4-FFF2-40B4-BE49-F238E27FC236}">
              <a16:creationId xmlns:a16="http://schemas.microsoft.com/office/drawing/2014/main" id="{56BFDB36-6742-475E-A3F7-23D96DA64B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8" name="TextBox 5207">
          <a:extLst>
            <a:ext uri="{FF2B5EF4-FFF2-40B4-BE49-F238E27FC236}">
              <a16:creationId xmlns:a16="http://schemas.microsoft.com/office/drawing/2014/main" id="{EB656FBD-2517-4710-9DFC-0873847363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9" name="TextBox 5208">
          <a:extLst>
            <a:ext uri="{FF2B5EF4-FFF2-40B4-BE49-F238E27FC236}">
              <a16:creationId xmlns:a16="http://schemas.microsoft.com/office/drawing/2014/main" id="{D99C2A6D-4F37-4B2D-8FD5-28009E8DC3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0" name="TextBox 5209">
          <a:extLst>
            <a:ext uri="{FF2B5EF4-FFF2-40B4-BE49-F238E27FC236}">
              <a16:creationId xmlns:a16="http://schemas.microsoft.com/office/drawing/2014/main" id="{F4B77E28-F784-4900-93C0-D23BAF6B17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1" name="TextBox 5210">
          <a:extLst>
            <a:ext uri="{FF2B5EF4-FFF2-40B4-BE49-F238E27FC236}">
              <a16:creationId xmlns:a16="http://schemas.microsoft.com/office/drawing/2014/main" id="{057021E6-A5BA-4F67-9F60-87A4CBA51D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2" name="TextBox 5211">
          <a:extLst>
            <a:ext uri="{FF2B5EF4-FFF2-40B4-BE49-F238E27FC236}">
              <a16:creationId xmlns:a16="http://schemas.microsoft.com/office/drawing/2014/main" id="{763D25FA-3B27-4987-BF6A-7A94D0576C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3" name="TextBox 5212">
          <a:extLst>
            <a:ext uri="{FF2B5EF4-FFF2-40B4-BE49-F238E27FC236}">
              <a16:creationId xmlns:a16="http://schemas.microsoft.com/office/drawing/2014/main" id="{256B68F4-7838-4FBE-9917-CAC628E8BC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4" name="TextBox 5213">
          <a:extLst>
            <a:ext uri="{FF2B5EF4-FFF2-40B4-BE49-F238E27FC236}">
              <a16:creationId xmlns:a16="http://schemas.microsoft.com/office/drawing/2014/main" id="{202AF965-E6AB-4D0C-ADB7-3F62B78F09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5" name="TextBox 5214">
          <a:extLst>
            <a:ext uri="{FF2B5EF4-FFF2-40B4-BE49-F238E27FC236}">
              <a16:creationId xmlns:a16="http://schemas.microsoft.com/office/drawing/2014/main" id="{ECC6D0E1-B10D-4733-9E88-498D0B135A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6" name="TextBox 5215">
          <a:extLst>
            <a:ext uri="{FF2B5EF4-FFF2-40B4-BE49-F238E27FC236}">
              <a16:creationId xmlns:a16="http://schemas.microsoft.com/office/drawing/2014/main" id="{34271D1B-5C34-43C4-AAEB-917700D31E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7" name="TextBox 5216">
          <a:extLst>
            <a:ext uri="{FF2B5EF4-FFF2-40B4-BE49-F238E27FC236}">
              <a16:creationId xmlns:a16="http://schemas.microsoft.com/office/drawing/2014/main" id="{A5D565D7-3C97-4948-9EAD-264B022F17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8" name="TextBox 5217">
          <a:extLst>
            <a:ext uri="{FF2B5EF4-FFF2-40B4-BE49-F238E27FC236}">
              <a16:creationId xmlns:a16="http://schemas.microsoft.com/office/drawing/2014/main" id="{A30ECD64-AAB9-4DF5-B4BF-CF18713B06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9" name="TextBox 5218">
          <a:extLst>
            <a:ext uri="{FF2B5EF4-FFF2-40B4-BE49-F238E27FC236}">
              <a16:creationId xmlns:a16="http://schemas.microsoft.com/office/drawing/2014/main" id="{D92BEB3B-197C-4FC1-B4C5-4B833CC722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0" name="TextBox 5219">
          <a:extLst>
            <a:ext uri="{FF2B5EF4-FFF2-40B4-BE49-F238E27FC236}">
              <a16:creationId xmlns:a16="http://schemas.microsoft.com/office/drawing/2014/main" id="{FB284895-9FCC-400F-BF78-260394BBE4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1" name="TextBox 5220">
          <a:extLst>
            <a:ext uri="{FF2B5EF4-FFF2-40B4-BE49-F238E27FC236}">
              <a16:creationId xmlns:a16="http://schemas.microsoft.com/office/drawing/2014/main" id="{725B0663-B5F1-47C3-BD5E-F4401DAC06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2" name="TextBox 5221">
          <a:extLst>
            <a:ext uri="{FF2B5EF4-FFF2-40B4-BE49-F238E27FC236}">
              <a16:creationId xmlns:a16="http://schemas.microsoft.com/office/drawing/2014/main" id="{3F9BB881-3710-47E1-9D88-C371458E53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3" name="TextBox 5222">
          <a:extLst>
            <a:ext uri="{FF2B5EF4-FFF2-40B4-BE49-F238E27FC236}">
              <a16:creationId xmlns:a16="http://schemas.microsoft.com/office/drawing/2014/main" id="{28ED4A1C-4B20-4EC0-9918-FEE20A06D0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4" name="TextBox 5223">
          <a:extLst>
            <a:ext uri="{FF2B5EF4-FFF2-40B4-BE49-F238E27FC236}">
              <a16:creationId xmlns:a16="http://schemas.microsoft.com/office/drawing/2014/main" id="{017969A4-5629-48BE-B40B-B982062B1C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5" name="TextBox 5224">
          <a:extLst>
            <a:ext uri="{FF2B5EF4-FFF2-40B4-BE49-F238E27FC236}">
              <a16:creationId xmlns:a16="http://schemas.microsoft.com/office/drawing/2014/main" id="{22F15F46-3A61-43F1-9991-DA72FA61B2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6" name="TextBox 5225">
          <a:extLst>
            <a:ext uri="{FF2B5EF4-FFF2-40B4-BE49-F238E27FC236}">
              <a16:creationId xmlns:a16="http://schemas.microsoft.com/office/drawing/2014/main" id="{E07B66E1-AEBF-420E-A482-6EACE510A4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7" name="TextBox 5226">
          <a:extLst>
            <a:ext uri="{FF2B5EF4-FFF2-40B4-BE49-F238E27FC236}">
              <a16:creationId xmlns:a16="http://schemas.microsoft.com/office/drawing/2014/main" id="{31367574-C4DA-473C-B5CA-E46DE84309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8" name="TextBox 5227">
          <a:extLst>
            <a:ext uri="{FF2B5EF4-FFF2-40B4-BE49-F238E27FC236}">
              <a16:creationId xmlns:a16="http://schemas.microsoft.com/office/drawing/2014/main" id="{284085A9-6CC4-4269-AEBC-2525E63947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9" name="TextBox 5228">
          <a:extLst>
            <a:ext uri="{FF2B5EF4-FFF2-40B4-BE49-F238E27FC236}">
              <a16:creationId xmlns:a16="http://schemas.microsoft.com/office/drawing/2014/main" id="{8E46AABD-327F-49DD-A5B5-EA6CEC952E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0" name="TextBox 5229">
          <a:extLst>
            <a:ext uri="{FF2B5EF4-FFF2-40B4-BE49-F238E27FC236}">
              <a16:creationId xmlns:a16="http://schemas.microsoft.com/office/drawing/2014/main" id="{E1FEEB4B-8189-4495-9C70-2CC94754F0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1" name="TextBox 5230">
          <a:extLst>
            <a:ext uri="{FF2B5EF4-FFF2-40B4-BE49-F238E27FC236}">
              <a16:creationId xmlns:a16="http://schemas.microsoft.com/office/drawing/2014/main" id="{B7EC4C33-1872-4B4C-9CC1-8A76D6C4CE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2" name="TextBox 5231">
          <a:extLst>
            <a:ext uri="{FF2B5EF4-FFF2-40B4-BE49-F238E27FC236}">
              <a16:creationId xmlns:a16="http://schemas.microsoft.com/office/drawing/2014/main" id="{C029A858-2EB2-4B99-9CF0-DD86E675F9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3" name="TextBox 5232">
          <a:extLst>
            <a:ext uri="{FF2B5EF4-FFF2-40B4-BE49-F238E27FC236}">
              <a16:creationId xmlns:a16="http://schemas.microsoft.com/office/drawing/2014/main" id="{6867DD84-13F0-4A3A-A103-1938C9D367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4" name="TextBox 5233">
          <a:extLst>
            <a:ext uri="{FF2B5EF4-FFF2-40B4-BE49-F238E27FC236}">
              <a16:creationId xmlns:a16="http://schemas.microsoft.com/office/drawing/2014/main" id="{2E2217BB-DED1-43D7-BF75-35542935BB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5" name="TextBox 5234">
          <a:extLst>
            <a:ext uri="{FF2B5EF4-FFF2-40B4-BE49-F238E27FC236}">
              <a16:creationId xmlns:a16="http://schemas.microsoft.com/office/drawing/2014/main" id="{BBCAA1D9-9B0B-4D13-B54C-F64D39A00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6" name="TextBox 5235">
          <a:extLst>
            <a:ext uri="{FF2B5EF4-FFF2-40B4-BE49-F238E27FC236}">
              <a16:creationId xmlns:a16="http://schemas.microsoft.com/office/drawing/2014/main" id="{4E4717FB-72EF-4F02-8405-82F5D620AE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7" name="TextBox 5236">
          <a:extLst>
            <a:ext uri="{FF2B5EF4-FFF2-40B4-BE49-F238E27FC236}">
              <a16:creationId xmlns:a16="http://schemas.microsoft.com/office/drawing/2014/main" id="{6DFFAC09-10B5-4C26-9935-4EDA143F1E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8" name="TextBox 5237">
          <a:extLst>
            <a:ext uri="{FF2B5EF4-FFF2-40B4-BE49-F238E27FC236}">
              <a16:creationId xmlns:a16="http://schemas.microsoft.com/office/drawing/2014/main" id="{4056E924-A582-43AD-AA47-9B96BBAFFC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9" name="TextBox 5238">
          <a:extLst>
            <a:ext uri="{FF2B5EF4-FFF2-40B4-BE49-F238E27FC236}">
              <a16:creationId xmlns:a16="http://schemas.microsoft.com/office/drawing/2014/main" id="{01C7D3DA-7B13-4C75-BFAC-4F72BDAA84E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0" name="TextBox 5239">
          <a:extLst>
            <a:ext uri="{FF2B5EF4-FFF2-40B4-BE49-F238E27FC236}">
              <a16:creationId xmlns:a16="http://schemas.microsoft.com/office/drawing/2014/main" id="{BE6A1460-3182-46E6-A243-06FA5EF205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1" name="TextBox 5240">
          <a:extLst>
            <a:ext uri="{FF2B5EF4-FFF2-40B4-BE49-F238E27FC236}">
              <a16:creationId xmlns:a16="http://schemas.microsoft.com/office/drawing/2014/main" id="{571B9B0D-46CD-4B53-B512-C6769757A1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2" name="TextBox 5241">
          <a:extLst>
            <a:ext uri="{FF2B5EF4-FFF2-40B4-BE49-F238E27FC236}">
              <a16:creationId xmlns:a16="http://schemas.microsoft.com/office/drawing/2014/main" id="{061E4EE7-D7C1-4927-94B8-C36246E198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3" name="TextBox 5242">
          <a:extLst>
            <a:ext uri="{FF2B5EF4-FFF2-40B4-BE49-F238E27FC236}">
              <a16:creationId xmlns:a16="http://schemas.microsoft.com/office/drawing/2014/main" id="{0B2E2F45-8580-44EF-BE1F-DFCB54E609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4" name="TextBox 5243">
          <a:extLst>
            <a:ext uri="{FF2B5EF4-FFF2-40B4-BE49-F238E27FC236}">
              <a16:creationId xmlns:a16="http://schemas.microsoft.com/office/drawing/2014/main" id="{C6B1A593-626E-4672-98F3-587B7BFB4A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5" name="TextBox 5244">
          <a:extLst>
            <a:ext uri="{FF2B5EF4-FFF2-40B4-BE49-F238E27FC236}">
              <a16:creationId xmlns:a16="http://schemas.microsoft.com/office/drawing/2014/main" id="{BCEF92C3-41E0-43B7-9408-E1B12B14D2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6" name="TextBox 5245">
          <a:extLst>
            <a:ext uri="{FF2B5EF4-FFF2-40B4-BE49-F238E27FC236}">
              <a16:creationId xmlns:a16="http://schemas.microsoft.com/office/drawing/2014/main" id="{DAB911EF-500B-4158-8BC7-3068EE46FD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7" name="TextBox 5246">
          <a:extLst>
            <a:ext uri="{FF2B5EF4-FFF2-40B4-BE49-F238E27FC236}">
              <a16:creationId xmlns:a16="http://schemas.microsoft.com/office/drawing/2014/main" id="{E44272C3-0468-47FA-A3F7-A9A626C876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8" name="TextBox 5247">
          <a:extLst>
            <a:ext uri="{FF2B5EF4-FFF2-40B4-BE49-F238E27FC236}">
              <a16:creationId xmlns:a16="http://schemas.microsoft.com/office/drawing/2014/main" id="{E34534A8-3B92-44FB-AF6B-1FC8EB3A1C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9" name="TextBox 5248">
          <a:extLst>
            <a:ext uri="{FF2B5EF4-FFF2-40B4-BE49-F238E27FC236}">
              <a16:creationId xmlns:a16="http://schemas.microsoft.com/office/drawing/2014/main" id="{9607FFAC-D531-493A-8578-B8763F7968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0" name="TextBox 5249">
          <a:extLst>
            <a:ext uri="{FF2B5EF4-FFF2-40B4-BE49-F238E27FC236}">
              <a16:creationId xmlns:a16="http://schemas.microsoft.com/office/drawing/2014/main" id="{0DA5CEA7-89D1-407F-A002-E944F9115C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1" name="TextBox 5250">
          <a:extLst>
            <a:ext uri="{FF2B5EF4-FFF2-40B4-BE49-F238E27FC236}">
              <a16:creationId xmlns:a16="http://schemas.microsoft.com/office/drawing/2014/main" id="{FFC7A47E-8BCD-4985-8EA5-AAB56892F0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2" name="TextBox 5251">
          <a:extLst>
            <a:ext uri="{FF2B5EF4-FFF2-40B4-BE49-F238E27FC236}">
              <a16:creationId xmlns:a16="http://schemas.microsoft.com/office/drawing/2014/main" id="{E9A1343A-ED86-44A0-9E0B-7A4C3953A1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3" name="TextBox 5252">
          <a:extLst>
            <a:ext uri="{FF2B5EF4-FFF2-40B4-BE49-F238E27FC236}">
              <a16:creationId xmlns:a16="http://schemas.microsoft.com/office/drawing/2014/main" id="{4DF1CC9F-1823-45AE-B7B6-38AB5B6C81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4" name="TextBox 5253">
          <a:extLst>
            <a:ext uri="{FF2B5EF4-FFF2-40B4-BE49-F238E27FC236}">
              <a16:creationId xmlns:a16="http://schemas.microsoft.com/office/drawing/2014/main" id="{D753F781-26A9-4094-A76B-3FC065A476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5" name="TextBox 5254">
          <a:extLst>
            <a:ext uri="{FF2B5EF4-FFF2-40B4-BE49-F238E27FC236}">
              <a16:creationId xmlns:a16="http://schemas.microsoft.com/office/drawing/2014/main" id="{62608A04-6015-4D9C-8AB8-2BA7CE38FD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6" name="TextBox 5255">
          <a:extLst>
            <a:ext uri="{FF2B5EF4-FFF2-40B4-BE49-F238E27FC236}">
              <a16:creationId xmlns:a16="http://schemas.microsoft.com/office/drawing/2014/main" id="{779CBE1A-8B4D-4197-BCDB-9D644EAC7A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7" name="TextBox 5256">
          <a:extLst>
            <a:ext uri="{FF2B5EF4-FFF2-40B4-BE49-F238E27FC236}">
              <a16:creationId xmlns:a16="http://schemas.microsoft.com/office/drawing/2014/main" id="{C410FA7E-5781-4508-B7B4-38F29E0725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8" name="TextBox 5257">
          <a:extLst>
            <a:ext uri="{FF2B5EF4-FFF2-40B4-BE49-F238E27FC236}">
              <a16:creationId xmlns:a16="http://schemas.microsoft.com/office/drawing/2014/main" id="{A15CDCE6-2AD7-4E1F-95CD-D1BA851F56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9" name="TextBox 5258">
          <a:extLst>
            <a:ext uri="{FF2B5EF4-FFF2-40B4-BE49-F238E27FC236}">
              <a16:creationId xmlns:a16="http://schemas.microsoft.com/office/drawing/2014/main" id="{CD95BDF6-39F2-42ED-9F5B-5D9173B06E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0" name="TextBox 5259">
          <a:extLst>
            <a:ext uri="{FF2B5EF4-FFF2-40B4-BE49-F238E27FC236}">
              <a16:creationId xmlns:a16="http://schemas.microsoft.com/office/drawing/2014/main" id="{FCD1E383-9150-4CF6-A861-F3E0A0BD39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1" name="TextBox 5260">
          <a:extLst>
            <a:ext uri="{FF2B5EF4-FFF2-40B4-BE49-F238E27FC236}">
              <a16:creationId xmlns:a16="http://schemas.microsoft.com/office/drawing/2014/main" id="{DFF82A1F-139E-410D-8937-D2981EAE9C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2" name="TextBox 5261">
          <a:extLst>
            <a:ext uri="{FF2B5EF4-FFF2-40B4-BE49-F238E27FC236}">
              <a16:creationId xmlns:a16="http://schemas.microsoft.com/office/drawing/2014/main" id="{9AD23AB3-2503-4EE9-92EA-0F3D3303F7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3" name="TextBox 5262">
          <a:extLst>
            <a:ext uri="{FF2B5EF4-FFF2-40B4-BE49-F238E27FC236}">
              <a16:creationId xmlns:a16="http://schemas.microsoft.com/office/drawing/2014/main" id="{0E113FB9-CEC9-409F-B7C8-6083C94186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4" name="TextBox 5263">
          <a:extLst>
            <a:ext uri="{FF2B5EF4-FFF2-40B4-BE49-F238E27FC236}">
              <a16:creationId xmlns:a16="http://schemas.microsoft.com/office/drawing/2014/main" id="{CC83239A-13B2-48AE-889D-218CEFFC63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5" name="TextBox 5264">
          <a:extLst>
            <a:ext uri="{FF2B5EF4-FFF2-40B4-BE49-F238E27FC236}">
              <a16:creationId xmlns:a16="http://schemas.microsoft.com/office/drawing/2014/main" id="{8CF8A84B-8C9F-428D-8B5A-03CA5EFAF1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6" name="TextBox 5265">
          <a:extLst>
            <a:ext uri="{FF2B5EF4-FFF2-40B4-BE49-F238E27FC236}">
              <a16:creationId xmlns:a16="http://schemas.microsoft.com/office/drawing/2014/main" id="{9997E152-5225-41CF-8326-4773E98C9C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7" name="TextBox 5266">
          <a:extLst>
            <a:ext uri="{FF2B5EF4-FFF2-40B4-BE49-F238E27FC236}">
              <a16:creationId xmlns:a16="http://schemas.microsoft.com/office/drawing/2014/main" id="{E747C490-3B8E-4109-ABD6-83F6C2A68F8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8" name="TextBox 5267">
          <a:extLst>
            <a:ext uri="{FF2B5EF4-FFF2-40B4-BE49-F238E27FC236}">
              <a16:creationId xmlns:a16="http://schemas.microsoft.com/office/drawing/2014/main" id="{3FC1D504-58CA-4F48-AA8B-1C6455B5B5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9" name="TextBox 5268">
          <a:extLst>
            <a:ext uri="{FF2B5EF4-FFF2-40B4-BE49-F238E27FC236}">
              <a16:creationId xmlns:a16="http://schemas.microsoft.com/office/drawing/2014/main" id="{939E4C04-1356-4DAA-9CB1-99AB5F0D93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0" name="TextBox 5269">
          <a:extLst>
            <a:ext uri="{FF2B5EF4-FFF2-40B4-BE49-F238E27FC236}">
              <a16:creationId xmlns:a16="http://schemas.microsoft.com/office/drawing/2014/main" id="{33070B4F-D512-4592-848F-7B9D3E9F7C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1" name="TextBox 5270">
          <a:extLst>
            <a:ext uri="{FF2B5EF4-FFF2-40B4-BE49-F238E27FC236}">
              <a16:creationId xmlns:a16="http://schemas.microsoft.com/office/drawing/2014/main" id="{25F6EFAC-2FF7-4371-B958-867392647B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2" name="TextBox 5271">
          <a:extLst>
            <a:ext uri="{FF2B5EF4-FFF2-40B4-BE49-F238E27FC236}">
              <a16:creationId xmlns:a16="http://schemas.microsoft.com/office/drawing/2014/main" id="{53243620-E5B2-4FCE-AA29-34F2FAAACC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3" name="TextBox 5272">
          <a:extLst>
            <a:ext uri="{FF2B5EF4-FFF2-40B4-BE49-F238E27FC236}">
              <a16:creationId xmlns:a16="http://schemas.microsoft.com/office/drawing/2014/main" id="{C70DB9EC-3D49-4AFF-8B66-2DB2C3D016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4" name="TextBox 5273">
          <a:extLst>
            <a:ext uri="{FF2B5EF4-FFF2-40B4-BE49-F238E27FC236}">
              <a16:creationId xmlns:a16="http://schemas.microsoft.com/office/drawing/2014/main" id="{95462909-C9AB-42A3-AD89-D524F8657C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5" name="TextBox 5274">
          <a:extLst>
            <a:ext uri="{FF2B5EF4-FFF2-40B4-BE49-F238E27FC236}">
              <a16:creationId xmlns:a16="http://schemas.microsoft.com/office/drawing/2014/main" id="{A9000A47-B674-4791-9C29-206E0EDE85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6" name="TextBox 5275">
          <a:extLst>
            <a:ext uri="{FF2B5EF4-FFF2-40B4-BE49-F238E27FC236}">
              <a16:creationId xmlns:a16="http://schemas.microsoft.com/office/drawing/2014/main" id="{408D5828-A5DA-4FED-853D-CB81979071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7" name="TextBox 5276">
          <a:extLst>
            <a:ext uri="{FF2B5EF4-FFF2-40B4-BE49-F238E27FC236}">
              <a16:creationId xmlns:a16="http://schemas.microsoft.com/office/drawing/2014/main" id="{727A412F-D95F-498B-9CD8-82A06EB88E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8" name="TextBox 5277">
          <a:extLst>
            <a:ext uri="{FF2B5EF4-FFF2-40B4-BE49-F238E27FC236}">
              <a16:creationId xmlns:a16="http://schemas.microsoft.com/office/drawing/2014/main" id="{81B567F1-1C03-4044-AC74-4A9BAFC0E4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9" name="TextBox 5278">
          <a:extLst>
            <a:ext uri="{FF2B5EF4-FFF2-40B4-BE49-F238E27FC236}">
              <a16:creationId xmlns:a16="http://schemas.microsoft.com/office/drawing/2014/main" id="{A7FA3D82-B1D4-41F5-80D9-B2BD2A5E75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0" name="TextBox 5279">
          <a:extLst>
            <a:ext uri="{FF2B5EF4-FFF2-40B4-BE49-F238E27FC236}">
              <a16:creationId xmlns:a16="http://schemas.microsoft.com/office/drawing/2014/main" id="{BFA6E0AC-A776-4EC7-8D48-C6D34DEB59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1" name="TextBox 5280">
          <a:extLst>
            <a:ext uri="{FF2B5EF4-FFF2-40B4-BE49-F238E27FC236}">
              <a16:creationId xmlns:a16="http://schemas.microsoft.com/office/drawing/2014/main" id="{0A6629F7-BD59-4AB9-A118-CA8940F0DF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5" t="s">
        <v>92</v>
      </c>
      <c r="C2" s="135" t="s">
        <v>93</v>
      </c>
      <c r="D2" s="156">
        <v>0.375</v>
      </c>
      <c r="E2" s="140" t="s">
        <v>94</v>
      </c>
      <c r="F2" s="157">
        <v>13</v>
      </c>
      <c r="G2" s="158">
        <v>7</v>
      </c>
      <c r="H2" s="159">
        <v>70</v>
      </c>
      <c r="I2" s="160" t="s">
        <v>95</v>
      </c>
      <c r="J2" s="1">
        <f>ROUNDUP(F2/20,0)</f>
        <v>1</v>
      </c>
      <c r="K2" s="8">
        <f>$P$3*J2*G2</f>
        <v>7</v>
      </c>
      <c r="L2" s="8">
        <f>$P$3*J2*G2*H2</f>
        <v>490</v>
      </c>
      <c r="M2" s="7"/>
      <c r="N2" s="6">
        <f>IFERROR(K2/M2,0)</f>
        <v>0</v>
      </c>
      <c r="P2" s="18" t="s">
        <v>5</v>
      </c>
      <c r="U2" s="13">
        <f>IFERROR(G2*J2,0)</f>
        <v>7</v>
      </c>
      <c r="V2" s="13">
        <f>IFERROR(U2*H2,0)</f>
        <v>490</v>
      </c>
      <c r="W2" s="13">
        <f>IF(X2&gt;=X3, X2, X3)</f>
        <v>1291</v>
      </c>
      <c r="X2" s="13">
        <f>SUMIFS(F:F,C:C, C2)</f>
        <v>1291</v>
      </c>
    </row>
    <row r="3" spans="1:24" ht="16.5" customHeight="1">
      <c r="A3" s="1">
        <v>2</v>
      </c>
      <c r="B3" s="155"/>
      <c r="C3" s="135" t="s">
        <v>96</v>
      </c>
      <c r="D3" s="161" t="s">
        <v>97</v>
      </c>
      <c r="E3" s="140"/>
      <c r="F3" s="157">
        <v>13</v>
      </c>
      <c r="G3" s="158">
        <v>7</v>
      </c>
      <c r="H3" s="159">
        <v>70</v>
      </c>
      <c r="I3" s="160"/>
      <c r="J3" s="1">
        <f t="shared" ref="J3:J66" si="0">ROUNDUP(F3/20,0)</f>
        <v>1</v>
      </c>
      <c r="K3" s="8">
        <f t="shared" ref="K3:K66" si="1">$P$3*J3*G3</f>
        <v>7</v>
      </c>
      <c r="L3" s="8">
        <f t="shared" ref="L3:L66" si="2">$P$3*J3*G3*H3</f>
        <v>490</v>
      </c>
      <c r="M3" s="7"/>
      <c r="N3" s="6">
        <f t="shared" ref="N3:N66" si="3">IFERROR(K3/M3,0)</f>
        <v>0</v>
      </c>
      <c r="P3" s="3">
        <v>1</v>
      </c>
      <c r="U3" s="13">
        <f t="shared" ref="U3:U66" si="4">IFERROR(G3*J3,0)</f>
        <v>7</v>
      </c>
      <c r="V3" s="13">
        <f t="shared" ref="V3:V66" si="5">IFERROR(U3*H3,0)</f>
        <v>490</v>
      </c>
      <c r="X3" s="13">
        <f>SUMIFS(F:F,C:C, C3)</f>
        <v>1267</v>
      </c>
    </row>
    <row r="4" spans="1:24" ht="16.5" customHeight="1">
      <c r="A4" s="1">
        <v>3</v>
      </c>
      <c r="B4" s="155"/>
      <c r="C4" s="135" t="s">
        <v>93</v>
      </c>
      <c r="D4" s="156">
        <v>0.375</v>
      </c>
      <c r="E4" s="140" t="s">
        <v>98</v>
      </c>
      <c r="F4" s="159">
        <v>10</v>
      </c>
      <c r="G4" s="158">
        <v>10</v>
      </c>
      <c r="H4" s="159">
        <v>70</v>
      </c>
      <c r="I4" s="160"/>
      <c r="J4" s="1">
        <f t="shared" si="0"/>
        <v>1</v>
      </c>
      <c r="K4" s="8">
        <f t="shared" si="1"/>
        <v>10</v>
      </c>
      <c r="L4" s="8">
        <f t="shared" si="2"/>
        <v>700</v>
      </c>
      <c r="M4" s="7"/>
      <c r="N4" s="6">
        <f t="shared" si="3"/>
        <v>0</v>
      </c>
      <c r="P4" s="2" t="s">
        <v>6</v>
      </c>
      <c r="U4" s="13">
        <f t="shared" si="4"/>
        <v>10</v>
      </c>
      <c r="V4" s="13">
        <f t="shared" si="5"/>
        <v>700</v>
      </c>
    </row>
    <row r="5" spans="1:24" ht="16.5" customHeight="1">
      <c r="A5" s="1">
        <v>4</v>
      </c>
      <c r="B5" s="155"/>
      <c r="C5" s="135" t="s">
        <v>96</v>
      </c>
      <c r="D5" s="161" t="s">
        <v>97</v>
      </c>
      <c r="E5" s="140"/>
      <c r="F5" s="159">
        <v>10</v>
      </c>
      <c r="G5" s="158">
        <v>10</v>
      </c>
      <c r="H5" s="159">
        <v>70</v>
      </c>
      <c r="I5" s="160"/>
      <c r="J5" s="1">
        <f t="shared" si="0"/>
        <v>1</v>
      </c>
      <c r="K5" s="8">
        <f t="shared" si="1"/>
        <v>10</v>
      </c>
      <c r="L5" s="8">
        <f t="shared" si="2"/>
        <v>700</v>
      </c>
      <c r="M5" s="7"/>
      <c r="N5" s="6">
        <f t="shared" si="3"/>
        <v>0</v>
      </c>
      <c r="P5" s="19">
        <f>SUM(L:L)</f>
        <v>91715.4</v>
      </c>
      <c r="U5" s="13">
        <f t="shared" si="4"/>
        <v>10</v>
      </c>
      <c r="V5" s="13">
        <f t="shared" si="5"/>
        <v>700</v>
      </c>
    </row>
    <row r="6" spans="1:24" ht="16.5" customHeight="1">
      <c r="A6" s="1">
        <v>5</v>
      </c>
      <c r="B6" s="155"/>
      <c r="C6" s="135" t="s">
        <v>93</v>
      </c>
      <c r="D6" s="156">
        <v>0.375</v>
      </c>
      <c r="E6" s="140" t="s">
        <v>99</v>
      </c>
      <c r="F6" s="157">
        <v>13</v>
      </c>
      <c r="G6" s="162">
        <v>7.5</v>
      </c>
      <c r="H6" s="159">
        <v>70</v>
      </c>
      <c r="I6" s="160"/>
      <c r="J6" s="1">
        <f t="shared" si="0"/>
        <v>1</v>
      </c>
      <c r="K6" s="8">
        <f t="shared" si="1"/>
        <v>7.5</v>
      </c>
      <c r="L6" s="8">
        <f t="shared" si="2"/>
        <v>525</v>
      </c>
      <c r="M6" s="7"/>
      <c r="N6" s="6">
        <f t="shared" si="3"/>
        <v>0</v>
      </c>
      <c r="P6" s="2" t="s">
        <v>26</v>
      </c>
      <c r="U6" s="13">
        <f t="shared" si="4"/>
        <v>7.5</v>
      </c>
      <c r="V6" s="13">
        <f t="shared" si="5"/>
        <v>525</v>
      </c>
    </row>
    <row r="7" spans="1:24" ht="16.5" customHeight="1">
      <c r="A7" s="1">
        <v>6</v>
      </c>
      <c r="B7" s="155"/>
      <c r="C7" s="135" t="s">
        <v>96</v>
      </c>
      <c r="D7" s="161" t="s">
        <v>97</v>
      </c>
      <c r="E7" s="140"/>
      <c r="F7" s="157">
        <v>13</v>
      </c>
      <c r="G7" s="162">
        <v>7.5</v>
      </c>
      <c r="H7" s="159">
        <v>70</v>
      </c>
      <c r="I7" s="160"/>
      <c r="J7" s="1">
        <f t="shared" si="0"/>
        <v>1</v>
      </c>
      <c r="K7" s="8">
        <f t="shared" si="1"/>
        <v>7.5</v>
      </c>
      <c r="L7" s="8">
        <f t="shared" si="2"/>
        <v>525</v>
      </c>
      <c r="M7" s="7"/>
      <c r="N7" s="6">
        <f t="shared" si="3"/>
        <v>0</v>
      </c>
      <c r="P7" s="20">
        <f>W2</f>
        <v>1291</v>
      </c>
      <c r="U7" s="13">
        <f t="shared" si="4"/>
        <v>7.5</v>
      </c>
      <c r="V7" s="13">
        <f t="shared" si="5"/>
        <v>525</v>
      </c>
    </row>
    <row r="8" spans="1:24" ht="16.5" customHeight="1">
      <c r="A8" s="1">
        <v>7</v>
      </c>
      <c r="B8" s="155"/>
      <c r="C8" s="135" t="s">
        <v>93</v>
      </c>
      <c r="D8" s="156">
        <v>0.375</v>
      </c>
      <c r="E8" s="140" t="s">
        <v>100</v>
      </c>
      <c r="F8" s="159">
        <v>6</v>
      </c>
      <c r="G8" s="162">
        <v>11</v>
      </c>
      <c r="H8" s="159">
        <v>70</v>
      </c>
      <c r="I8" s="160"/>
      <c r="J8" s="1">
        <f t="shared" si="0"/>
        <v>1</v>
      </c>
      <c r="K8" s="8">
        <f t="shared" si="1"/>
        <v>11</v>
      </c>
      <c r="L8" s="8">
        <f t="shared" si="2"/>
        <v>770</v>
      </c>
      <c r="M8" s="7"/>
      <c r="N8" s="6">
        <f t="shared" si="3"/>
        <v>0</v>
      </c>
      <c r="P8" s="2" t="s">
        <v>27</v>
      </c>
      <c r="U8" s="13">
        <f t="shared" si="4"/>
        <v>11</v>
      </c>
      <c r="V8" s="13">
        <f t="shared" si="5"/>
        <v>770</v>
      </c>
    </row>
    <row r="9" spans="1:24" ht="16.5" customHeight="1">
      <c r="A9" s="1">
        <v>8</v>
      </c>
      <c r="B9" s="155"/>
      <c r="C9" s="135" t="s">
        <v>96</v>
      </c>
      <c r="D9" s="161" t="s">
        <v>97</v>
      </c>
      <c r="E9" s="140"/>
      <c r="F9" s="159">
        <v>6</v>
      </c>
      <c r="G9" s="158">
        <v>11</v>
      </c>
      <c r="H9" s="159">
        <v>70</v>
      </c>
      <c r="I9" s="160"/>
      <c r="J9" s="1">
        <f t="shared" si="0"/>
        <v>1</v>
      </c>
      <c r="K9" s="8">
        <f t="shared" si="1"/>
        <v>11</v>
      </c>
      <c r="L9" s="8">
        <f t="shared" si="2"/>
        <v>770</v>
      </c>
      <c r="M9" s="7"/>
      <c r="N9" s="6">
        <f t="shared" si="3"/>
        <v>0</v>
      </c>
      <c r="P9" s="19">
        <f>SUM(U:U)</f>
        <v>1310.22</v>
      </c>
      <c r="U9" s="13">
        <f t="shared" si="4"/>
        <v>11</v>
      </c>
      <c r="V9" s="13">
        <f t="shared" si="5"/>
        <v>770</v>
      </c>
    </row>
    <row r="10" spans="1:24" ht="16.5" customHeight="1">
      <c r="A10" s="1">
        <v>9</v>
      </c>
      <c r="B10" s="155"/>
      <c r="C10" s="135" t="s">
        <v>93</v>
      </c>
      <c r="D10" s="156">
        <v>0.375</v>
      </c>
      <c r="E10" s="140" t="s">
        <v>101</v>
      </c>
      <c r="F10" s="163">
        <v>21</v>
      </c>
      <c r="G10" s="164">
        <v>5</v>
      </c>
      <c r="H10" s="159">
        <v>70</v>
      </c>
      <c r="I10" s="165" t="s">
        <v>102</v>
      </c>
      <c r="J10" s="1">
        <f t="shared" si="0"/>
        <v>2</v>
      </c>
      <c r="K10" s="8">
        <f t="shared" si="1"/>
        <v>10</v>
      </c>
      <c r="L10" s="8">
        <f t="shared" si="2"/>
        <v>700</v>
      </c>
      <c r="M10" s="7"/>
      <c r="N10" s="6">
        <f t="shared" si="3"/>
        <v>0</v>
      </c>
      <c r="P10" s="2" t="s">
        <v>28</v>
      </c>
      <c r="U10" s="13">
        <f t="shared" si="4"/>
        <v>10</v>
      </c>
      <c r="V10" s="13">
        <f t="shared" si="5"/>
        <v>700</v>
      </c>
    </row>
    <row r="11" spans="1:24" ht="16.5" customHeight="1" thickBot="1">
      <c r="A11" s="1">
        <v>10</v>
      </c>
      <c r="B11" s="155"/>
      <c r="C11" s="135" t="s">
        <v>96</v>
      </c>
      <c r="D11" s="161" t="s">
        <v>97</v>
      </c>
      <c r="E11" s="140"/>
      <c r="F11" s="163">
        <v>21</v>
      </c>
      <c r="G11" s="158">
        <v>3</v>
      </c>
      <c r="H11" s="159">
        <v>70</v>
      </c>
      <c r="I11" s="166"/>
      <c r="J11" s="1">
        <f t="shared" si="0"/>
        <v>2</v>
      </c>
      <c r="K11" s="8">
        <f t="shared" si="1"/>
        <v>6</v>
      </c>
      <c r="L11" s="8">
        <f t="shared" si="2"/>
        <v>420</v>
      </c>
      <c r="M11" s="7"/>
      <c r="N11" s="6">
        <f t="shared" si="3"/>
        <v>0</v>
      </c>
      <c r="P11" s="21">
        <f>SUM(V:V)</f>
        <v>91715.4</v>
      </c>
      <c r="U11" s="13">
        <f t="shared" si="4"/>
        <v>6</v>
      </c>
      <c r="V11" s="13">
        <f t="shared" si="5"/>
        <v>420</v>
      </c>
    </row>
    <row r="12" spans="1:24" ht="16.5" customHeight="1">
      <c r="A12" s="1">
        <v>11</v>
      </c>
      <c r="B12" s="155"/>
      <c r="C12" s="135" t="s">
        <v>93</v>
      </c>
      <c r="D12" s="156">
        <v>0.375</v>
      </c>
      <c r="E12" s="140" t="s">
        <v>103</v>
      </c>
      <c r="F12" s="159">
        <v>4</v>
      </c>
      <c r="G12" s="158">
        <v>3</v>
      </c>
      <c r="H12" s="159">
        <v>70</v>
      </c>
      <c r="I12" s="160"/>
      <c r="J12" s="1">
        <f t="shared" si="0"/>
        <v>1</v>
      </c>
      <c r="K12" s="8">
        <f t="shared" si="1"/>
        <v>3</v>
      </c>
      <c r="L12" s="8">
        <f t="shared" si="2"/>
        <v>210</v>
      </c>
      <c r="M12" s="7"/>
      <c r="N12" s="6">
        <f t="shared" si="3"/>
        <v>0</v>
      </c>
      <c r="P12" s="22"/>
      <c r="U12" s="13">
        <f t="shared" si="4"/>
        <v>3</v>
      </c>
      <c r="V12" s="13">
        <f t="shared" si="5"/>
        <v>210</v>
      </c>
    </row>
    <row r="13" spans="1:24" ht="16.5" customHeight="1">
      <c r="A13" s="1">
        <v>12</v>
      </c>
      <c r="B13" s="155"/>
      <c r="C13" s="135" t="s">
        <v>96</v>
      </c>
      <c r="D13" s="161" t="s">
        <v>97</v>
      </c>
      <c r="E13" s="140"/>
      <c r="F13" s="159">
        <v>4</v>
      </c>
      <c r="G13" s="158">
        <v>3</v>
      </c>
      <c r="H13" s="159">
        <v>70</v>
      </c>
      <c r="I13" s="160"/>
      <c r="J13" s="1">
        <f t="shared" si="0"/>
        <v>1</v>
      </c>
      <c r="K13" s="8">
        <f t="shared" si="1"/>
        <v>3</v>
      </c>
      <c r="L13" s="8">
        <f t="shared" si="2"/>
        <v>210</v>
      </c>
      <c r="M13" s="7"/>
      <c r="N13" s="6">
        <f t="shared" si="3"/>
        <v>0</v>
      </c>
      <c r="P13" s="23" t="s">
        <v>17</v>
      </c>
      <c r="U13" s="13">
        <f t="shared" si="4"/>
        <v>3</v>
      </c>
      <c r="V13" s="13">
        <f t="shared" si="5"/>
        <v>210</v>
      </c>
    </row>
    <row r="14" spans="1:24" ht="16.5" customHeight="1">
      <c r="A14" s="1">
        <v>13</v>
      </c>
      <c r="B14" s="155"/>
      <c r="C14" s="135" t="s">
        <v>93</v>
      </c>
      <c r="D14" s="156">
        <v>0.375</v>
      </c>
      <c r="E14" s="167" t="s">
        <v>104</v>
      </c>
      <c r="F14" s="168">
        <v>18</v>
      </c>
      <c r="G14" s="169">
        <v>5</v>
      </c>
      <c r="H14" s="159">
        <v>70</v>
      </c>
      <c r="I14" s="165" t="s">
        <v>105</v>
      </c>
      <c r="J14" s="1">
        <f t="shared" si="0"/>
        <v>1</v>
      </c>
      <c r="K14" s="8">
        <f t="shared" si="1"/>
        <v>5</v>
      </c>
      <c r="L14" s="8">
        <f t="shared" si="2"/>
        <v>350</v>
      </c>
      <c r="M14" s="7"/>
      <c r="N14" s="6">
        <f t="shared" si="3"/>
        <v>0</v>
      </c>
      <c r="P14" s="139" t="s">
        <v>18</v>
      </c>
      <c r="U14" s="13">
        <f t="shared" si="4"/>
        <v>5</v>
      </c>
      <c r="V14" s="13">
        <f t="shared" si="5"/>
        <v>350</v>
      </c>
    </row>
    <row r="15" spans="1:24" ht="16.5" customHeight="1">
      <c r="A15" s="1">
        <v>14</v>
      </c>
      <c r="B15" s="155"/>
      <c r="C15" s="135" t="s">
        <v>96</v>
      </c>
      <c r="D15" s="161" t="s">
        <v>97</v>
      </c>
      <c r="E15" s="167"/>
      <c r="F15" s="168">
        <v>18</v>
      </c>
      <c r="G15" s="168">
        <v>2.8</v>
      </c>
      <c r="H15" s="159">
        <v>70</v>
      </c>
      <c r="I15" s="166"/>
      <c r="J15" s="1">
        <f t="shared" si="0"/>
        <v>1</v>
      </c>
      <c r="K15" s="8">
        <f t="shared" si="1"/>
        <v>2.8</v>
      </c>
      <c r="L15" s="8">
        <f t="shared" si="2"/>
        <v>196</v>
      </c>
      <c r="M15" s="7"/>
      <c r="N15" s="6">
        <f t="shared" si="3"/>
        <v>0</v>
      </c>
      <c r="P15" s="139"/>
      <c r="U15" s="13">
        <f t="shared" si="4"/>
        <v>2.8</v>
      </c>
      <c r="V15" s="13">
        <f t="shared" si="5"/>
        <v>196</v>
      </c>
    </row>
    <row r="16" spans="1:24" ht="16.5" customHeight="1">
      <c r="A16" s="1">
        <v>15</v>
      </c>
      <c r="B16" s="140" t="s">
        <v>106</v>
      </c>
      <c r="C16" s="135" t="s">
        <v>93</v>
      </c>
      <c r="D16" s="156">
        <v>0.375</v>
      </c>
      <c r="E16" s="170" t="s">
        <v>107</v>
      </c>
      <c r="F16" s="169">
        <v>10</v>
      </c>
      <c r="G16" s="158">
        <v>7</v>
      </c>
      <c r="H16" s="159">
        <v>70</v>
      </c>
      <c r="I16" s="160"/>
      <c r="J16" s="1">
        <f t="shared" si="0"/>
        <v>1</v>
      </c>
      <c r="K16" s="8">
        <f t="shared" si="1"/>
        <v>7</v>
      </c>
      <c r="L16" s="8">
        <f t="shared" si="2"/>
        <v>490</v>
      </c>
      <c r="M16" s="7"/>
      <c r="N16" s="6">
        <f t="shared" si="3"/>
        <v>0</v>
      </c>
      <c r="P16" s="139"/>
      <c r="U16" s="13">
        <f t="shared" si="4"/>
        <v>7</v>
      </c>
      <c r="V16" s="13">
        <f t="shared" si="5"/>
        <v>490</v>
      </c>
    </row>
    <row r="17" spans="1:22" ht="16.5" customHeight="1">
      <c r="A17" s="1">
        <v>16</v>
      </c>
      <c r="B17" s="140"/>
      <c r="C17" s="135" t="s">
        <v>96</v>
      </c>
      <c r="D17" s="161" t="s">
        <v>108</v>
      </c>
      <c r="E17" s="170"/>
      <c r="F17" s="169">
        <v>10</v>
      </c>
      <c r="G17" s="158">
        <v>7</v>
      </c>
      <c r="H17" s="159">
        <v>70</v>
      </c>
      <c r="I17" s="160"/>
      <c r="J17" s="1">
        <f t="shared" si="0"/>
        <v>1</v>
      </c>
      <c r="K17" s="8">
        <f t="shared" si="1"/>
        <v>7</v>
      </c>
      <c r="L17" s="8">
        <f t="shared" si="2"/>
        <v>490</v>
      </c>
      <c r="M17" s="7"/>
      <c r="N17" s="6">
        <f t="shared" si="3"/>
        <v>0</v>
      </c>
      <c r="P17" s="24"/>
      <c r="U17" s="13">
        <f t="shared" si="4"/>
        <v>7</v>
      </c>
      <c r="V17" s="13">
        <f t="shared" si="5"/>
        <v>490</v>
      </c>
    </row>
    <row r="18" spans="1:22" ht="16.5" customHeight="1">
      <c r="A18" s="1">
        <v>17</v>
      </c>
      <c r="B18" s="140"/>
      <c r="C18" s="135" t="s">
        <v>93</v>
      </c>
      <c r="D18" s="156">
        <v>0.375</v>
      </c>
      <c r="E18" s="170" t="s">
        <v>109</v>
      </c>
      <c r="F18" s="169">
        <v>3</v>
      </c>
      <c r="G18" s="158">
        <v>7.1</v>
      </c>
      <c r="H18" s="159">
        <v>70</v>
      </c>
      <c r="I18" s="160"/>
      <c r="J18" s="1">
        <f t="shared" si="0"/>
        <v>1</v>
      </c>
      <c r="K18" s="8">
        <f t="shared" si="1"/>
        <v>7.1</v>
      </c>
      <c r="L18" s="8">
        <f t="shared" si="2"/>
        <v>497</v>
      </c>
      <c r="M18" s="7"/>
      <c r="N18" s="6">
        <f t="shared" si="3"/>
        <v>0</v>
      </c>
      <c r="P18" s="5" t="s">
        <v>14</v>
      </c>
      <c r="U18" s="13">
        <f t="shared" si="4"/>
        <v>7.1</v>
      </c>
      <c r="V18" s="13">
        <f t="shared" si="5"/>
        <v>497</v>
      </c>
    </row>
    <row r="19" spans="1:22" ht="16.5" customHeight="1">
      <c r="A19" s="1">
        <v>18</v>
      </c>
      <c r="B19" s="140"/>
      <c r="C19" s="135" t="s">
        <v>96</v>
      </c>
      <c r="D19" s="161" t="s">
        <v>108</v>
      </c>
      <c r="E19" s="170"/>
      <c r="F19" s="169">
        <v>3</v>
      </c>
      <c r="G19" s="158">
        <v>7.1</v>
      </c>
      <c r="H19" s="159">
        <v>70</v>
      </c>
      <c r="I19" s="160"/>
      <c r="J19" s="1">
        <f t="shared" si="0"/>
        <v>1</v>
      </c>
      <c r="K19" s="8">
        <f t="shared" si="1"/>
        <v>7.1</v>
      </c>
      <c r="L19" s="8">
        <f t="shared" si="2"/>
        <v>497</v>
      </c>
      <c r="M19" s="7"/>
      <c r="N19" s="6">
        <f t="shared" si="3"/>
        <v>0</v>
      </c>
      <c r="P19" s="140" t="s">
        <v>19</v>
      </c>
      <c r="U19" s="13">
        <f t="shared" si="4"/>
        <v>7.1</v>
      </c>
      <c r="V19" s="13">
        <f t="shared" si="5"/>
        <v>497</v>
      </c>
    </row>
    <row r="20" spans="1:22" ht="16.5" customHeight="1">
      <c r="A20" s="1">
        <v>19</v>
      </c>
      <c r="B20" s="140"/>
      <c r="C20" s="135" t="s">
        <v>93</v>
      </c>
      <c r="D20" s="156">
        <v>0.375</v>
      </c>
      <c r="E20" s="140" t="s">
        <v>110</v>
      </c>
      <c r="F20" s="159">
        <v>10</v>
      </c>
      <c r="G20" s="158">
        <v>5</v>
      </c>
      <c r="H20" s="159">
        <v>70</v>
      </c>
      <c r="I20" s="160"/>
      <c r="J20" s="1">
        <f t="shared" si="0"/>
        <v>1</v>
      </c>
      <c r="K20" s="8">
        <f t="shared" si="1"/>
        <v>5</v>
      </c>
      <c r="L20" s="8">
        <f t="shared" si="2"/>
        <v>350</v>
      </c>
      <c r="M20" s="7"/>
      <c r="N20" s="6">
        <f t="shared" si="3"/>
        <v>0</v>
      </c>
      <c r="P20" s="140"/>
      <c r="U20" s="13">
        <f t="shared" si="4"/>
        <v>5</v>
      </c>
      <c r="V20" s="13">
        <f t="shared" si="5"/>
        <v>350</v>
      </c>
    </row>
    <row r="21" spans="1:22" ht="16.5" customHeight="1">
      <c r="A21" s="1">
        <v>20</v>
      </c>
      <c r="B21" s="140"/>
      <c r="C21" s="135" t="s">
        <v>96</v>
      </c>
      <c r="D21" s="161" t="s">
        <v>108</v>
      </c>
      <c r="E21" s="140"/>
      <c r="F21" s="159">
        <v>10</v>
      </c>
      <c r="G21" s="158">
        <v>5</v>
      </c>
      <c r="H21" s="159">
        <v>70</v>
      </c>
      <c r="I21" s="160"/>
      <c r="J21" s="1">
        <f t="shared" si="0"/>
        <v>1</v>
      </c>
      <c r="K21" s="8">
        <f t="shared" si="1"/>
        <v>5</v>
      </c>
      <c r="L21" s="8">
        <f t="shared" si="2"/>
        <v>350</v>
      </c>
      <c r="M21" s="7"/>
      <c r="N21" s="6">
        <f t="shared" si="3"/>
        <v>0</v>
      </c>
      <c r="P21" s="140"/>
      <c r="U21" s="13">
        <f t="shared" si="4"/>
        <v>5</v>
      </c>
      <c r="V21" s="13">
        <f t="shared" si="5"/>
        <v>350</v>
      </c>
    </row>
    <row r="22" spans="1:22" ht="16.5" customHeight="1">
      <c r="A22" s="1">
        <v>21</v>
      </c>
      <c r="B22" s="140"/>
      <c r="C22" s="135" t="s">
        <v>93</v>
      </c>
      <c r="D22" s="156">
        <v>0.375</v>
      </c>
      <c r="E22" s="170" t="s">
        <v>111</v>
      </c>
      <c r="F22" s="169">
        <v>15</v>
      </c>
      <c r="G22" s="158">
        <v>3.5</v>
      </c>
      <c r="H22" s="159">
        <v>70</v>
      </c>
      <c r="I22" s="160"/>
      <c r="J22" s="1">
        <f t="shared" si="0"/>
        <v>1</v>
      </c>
      <c r="K22" s="8">
        <f t="shared" si="1"/>
        <v>3.5</v>
      </c>
      <c r="L22" s="8">
        <f t="shared" si="2"/>
        <v>245</v>
      </c>
      <c r="M22" s="7"/>
      <c r="N22" s="6">
        <f t="shared" si="3"/>
        <v>0</v>
      </c>
      <c r="P22" s="140"/>
      <c r="U22" s="13">
        <f t="shared" si="4"/>
        <v>3.5</v>
      </c>
      <c r="V22" s="13">
        <f t="shared" si="5"/>
        <v>245</v>
      </c>
    </row>
    <row r="23" spans="1:22" ht="16.5" customHeight="1">
      <c r="A23" s="1">
        <v>22</v>
      </c>
      <c r="B23" s="140"/>
      <c r="C23" s="135" t="s">
        <v>96</v>
      </c>
      <c r="D23" s="161" t="s">
        <v>108</v>
      </c>
      <c r="E23" s="170"/>
      <c r="F23" s="169">
        <v>15</v>
      </c>
      <c r="G23" s="158">
        <v>3.5</v>
      </c>
      <c r="H23" s="159">
        <v>70</v>
      </c>
      <c r="I23" s="160"/>
      <c r="J23" s="1">
        <f t="shared" si="0"/>
        <v>1</v>
      </c>
      <c r="K23" s="8">
        <f t="shared" si="1"/>
        <v>3.5</v>
      </c>
      <c r="L23" s="8">
        <f t="shared" si="2"/>
        <v>245</v>
      </c>
      <c r="M23" s="7"/>
      <c r="N23" s="6">
        <f t="shared" si="3"/>
        <v>0</v>
      </c>
      <c r="P23" s="140"/>
      <c r="U23" s="13">
        <f t="shared" si="4"/>
        <v>3.5</v>
      </c>
      <c r="V23" s="13">
        <f t="shared" si="5"/>
        <v>245</v>
      </c>
    </row>
    <row r="24" spans="1:22" ht="16.5" customHeight="1">
      <c r="A24" s="1">
        <v>23</v>
      </c>
      <c r="B24" s="140"/>
      <c r="C24" s="135" t="s">
        <v>93</v>
      </c>
      <c r="D24" s="156">
        <v>0.375</v>
      </c>
      <c r="E24" s="170" t="s">
        <v>112</v>
      </c>
      <c r="F24" s="169">
        <v>2</v>
      </c>
      <c r="G24" s="158">
        <v>7.8</v>
      </c>
      <c r="H24" s="159">
        <v>70</v>
      </c>
      <c r="I24" s="160"/>
      <c r="J24" s="1">
        <f t="shared" si="0"/>
        <v>1</v>
      </c>
      <c r="K24" s="8">
        <f t="shared" si="1"/>
        <v>7.8</v>
      </c>
      <c r="L24" s="8">
        <f t="shared" si="2"/>
        <v>546</v>
      </c>
      <c r="M24" s="7"/>
      <c r="N24" s="6">
        <f t="shared" si="3"/>
        <v>0</v>
      </c>
      <c r="P24" s="140"/>
      <c r="U24" s="13">
        <f t="shared" si="4"/>
        <v>7.8</v>
      </c>
      <c r="V24" s="13">
        <f t="shared" si="5"/>
        <v>546</v>
      </c>
    </row>
    <row r="25" spans="1:22" ht="16.5" customHeight="1">
      <c r="A25" s="1">
        <v>24</v>
      </c>
      <c r="B25" s="140"/>
      <c r="C25" s="135" t="s">
        <v>96</v>
      </c>
      <c r="D25" s="161" t="s">
        <v>108</v>
      </c>
      <c r="E25" s="170"/>
      <c r="F25" s="169">
        <v>2</v>
      </c>
      <c r="G25" s="158">
        <v>7.8</v>
      </c>
      <c r="H25" s="159">
        <v>70</v>
      </c>
      <c r="I25" s="160"/>
      <c r="J25" s="1">
        <f t="shared" si="0"/>
        <v>1</v>
      </c>
      <c r="K25" s="8">
        <f t="shared" si="1"/>
        <v>7.8</v>
      </c>
      <c r="L25" s="8">
        <f t="shared" si="2"/>
        <v>546</v>
      </c>
      <c r="M25" s="7"/>
      <c r="N25" s="6">
        <f t="shared" si="3"/>
        <v>0</v>
      </c>
      <c r="P25" s="140"/>
      <c r="U25" s="13">
        <f t="shared" si="4"/>
        <v>7.8</v>
      </c>
      <c r="V25" s="13">
        <f t="shared" si="5"/>
        <v>546</v>
      </c>
    </row>
    <row r="26" spans="1:22" ht="16.5" customHeight="1">
      <c r="A26" s="1">
        <v>25</v>
      </c>
      <c r="B26" s="140"/>
      <c r="C26" s="135" t="s">
        <v>93</v>
      </c>
      <c r="D26" s="156">
        <v>0.375</v>
      </c>
      <c r="E26" s="140" t="s">
        <v>113</v>
      </c>
      <c r="F26" s="159">
        <v>6</v>
      </c>
      <c r="G26" s="158">
        <v>9.4</v>
      </c>
      <c r="H26" s="159">
        <v>70</v>
      </c>
      <c r="I26" s="160"/>
      <c r="J26" s="1">
        <f t="shared" si="0"/>
        <v>1</v>
      </c>
      <c r="K26" s="8">
        <f t="shared" si="1"/>
        <v>9.4</v>
      </c>
      <c r="L26" s="8">
        <f t="shared" si="2"/>
        <v>658</v>
      </c>
      <c r="M26" s="7"/>
      <c r="N26" s="6">
        <f t="shared" si="3"/>
        <v>0</v>
      </c>
      <c r="P26" s="140"/>
      <c r="U26" s="13">
        <f t="shared" si="4"/>
        <v>9.4</v>
      </c>
      <c r="V26" s="13">
        <f t="shared" si="5"/>
        <v>658</v>
      </c>
    </row>
    <row r="27" spans="1:22" ht="16.5" customHeight="1">
      <c r="A27" s="1">
        <v>26</v>
      </c>
      <c r="B27" s="140"/>
      <c r="C27" s="135" t="s">
        <v>96</v>
      </c>
      <c r="D27" s="161" t="s">
        <v>108</v>
      </c>
      <c r="E27" s="140"/>
      <c r="F27" s="159">
        <v>6</v>
      </c>
      <c r="G27" s="158">
        <v>9.4</v>
      </c>
      <c r="H27" s="159">
        <v>70</v>
      </c>
      <c r="I27" s="160"/>
      <c r="J27" s="1">
        <f t="shared" si="0"/>
        <v>1</v>
      </c>
      <c r="K27" s="8">
        <f t="shared" si="1"/>
        <v>9.4</v>
      </c>
      <c r="L27" s="8">
        <f t="shared" si="2"/>
        <v>658</v>
      </c>
      <c r="M27" s="7"/>
      <c r="N27" s="6">
        <f t="shared" si="3"/>
        <v>0</v>
      </c>
      <c r="P27" s="4"/>
      <c r="U27" s="13">
        <f t="shared" si="4"/>
        <v>9.4</v>
      </c>
      <c r="V27" s="13">
        <f t="shared" si="5"/>
        <v>658</v>
      </c>
    </row>
    <row r="28" spans="1:22" ht="16.5" customHeight="1">
      <c r="A28" s="1">
        <v>27</v>
      </c>
      <c r="B28" s="140"/>
      <c r="C28" s="135" t="s">
        <v>93</v>
      </c>
      <c r="D28" s="161">
        <v>0.375</v>
      </c>
      <c r="E28" s="170" t="s">
        <v>114</v>
      </c>
      <c r="F28" s="159">
        <v>3</v>
      </c>
      <c r="G28" s="158">
        <v>3</v>
      </c>
      <c r="H28" s="159">
        <v>70</v>
      </c>
      <c r="I28" s="160"/>
      <c r="J28" s="1">
        <f t="shared" si="0"/>
        <v>1</v>
      </c>
      <c r="K28" s="8">
        <f t="shared" si="1"/>
        <v>3</v>
      </c>
      <c r="L28" s="8">
        <f t="shared" si="2"/>
        <v>210</v>
      </c>
      <c r="M28" s="7"/>
      <c r="N28" s="6">
        <f t="shared" si="3"/>
        <v>0</v>
      </c>
      <c r="P28" s="23" t="s">
        <v>5</v>
      </c>
      <c r="U28" s="13">
        <f t="shared" si="4"/>
        <v>3</v>
      </c>
      <c r="V28" s="13">
        <f t="shared" si="5"/>
        <v>210</v>
      </c>
    </row>
    <row r="29" spans="1:22" ht="16.5" customHeight="1">
      <c r="A29" s="1">
        <v>28</v>
      </c>
      <c r="B29" s="140"/>
      <c r="C29" s="135" t="s">
        <v>96</v>
      </c>
      <c r="D29" s="161">
        <v>0.59027777777777779</v>
      </c>
      <c r="E29" s="170"/>
      <c r="F29" s="159">
        <v>3</v>
      </c>
      <c r="G29" s="158">
        <v>3</v>
      </c>
      <c r="H29" s="159">
        <v>70</v>
      </c>
      <c r="I29" s="160"/>
      <c r="J29" s="1">
        <f t="shared" si="0"/>
        <v>1</v>
      </c>
      <c r="K29" s="8">
        <f t="shared" si="1"/>
        <v>3</v>
      </c>
      <c r="L29" s="8">
        <f t="shared" si="2"/>
        <v>210</v>
      </c>
      <c r="M29" s="7"/>
      <c r="N29" s="6">
        <f t="shared" si="3"/>
        <v>0</v>
      </c>
      <c r="P29" s="136" t="s">
        <v>20</v>
      </c>
      <c r="U29" s="13">
        <f t="shared" si="4"/>
        <v>3</v>
      </c>
      <c r="V29" s="13">
        <f t="shared" si="5"/>
        <v>210</v>
      </c>
    </row>
    <row r="30" spans="1:22" ht="16.5" customHeight="1">
      <c r="A30" s="1">
        <v>29</v>
      </c>
      <c r="B30" s="140"/>
      <c r="C30" s="135" t="s">
        <v>93</v>
      </c>
      <c r="D30" s="156">
        <v>0.375</v>
      </c>
      <c r="E30" s="170" t="s">
        <v>115</v>
      </c>
      <c r="F30" s="169">
        <v>7</v>
      </c>
      <c r="G30" s="164">
        <v>3</v>
      </c>
      <c r="H30" s="159">
        <v>70</v>
      </c>
      <c r="I30" s="171"/>
      <c r="J30" s="1">
        <f t="shared" si="0"/>
        <v>1</v>
      </c>
      <c r="K30" s="8">
        <f t="shared" si="1"/>
        <v>3</v>
      </c>
      <c r="L30" s="8">
        <f t="shared" si="2"/>
        <v>210</v>
      </c>
      <c r="M30" s="7"/>
      <c r="N30" s="6">
        <f t="shared" si="3"/>
        <v>0</v>
      </c>
      <c r="P30" s="137"/>
      <c r="U30" s="13">
        <f t="shared" si="4"/>
        <v>3</v>
      </c>
      <c r="V30" s="13">
        <f t="shared" si="5"/>
        <v>210</v>
      </c>
    </row>
    <row r="31" spans="1:22" ht="16.5" customHeight="1">
      <c r="A31" s="1">
        <v>30</v>
      </c>
      <c r="B31" s="140"/>
      <c r="C31" s="135" t="s">
        <v>96</v>
      </c>
      <c r="D31" s="161" t="s">
        <v>108</v>
      </c>
      <c r="E31" s="170"/>
      <c r="F31" s="169">
        <v>7</v>
      </c>
      <c r="G31" s="164">
        <v>3</v>
      </c>
      <c r="H31" s="159">
        <v>70</v>
      </c>
      <c r="I31" s="171"/>
      <c r="J31" s="1">
        <f t="shared" si="0"/>
        <v>1</v>
      </c>
      <c r="K31" s="8">
        <f t="shared" si="1"/>
        <v>3</v>
      </c>
      <c r="L31" s="8">
        <f t="shared" si="2"/>
        <v>210</v>
      </c>
      <c r="M31" s="7"/>
      <c r="N31" s="6">
        <f t="shared" si="3"/>
        <v>0</v>
      </c>
      <c r="P31" s="137"/>
      <c r="U31" s="13">
        <f t="shared" si="4"/>
        <v>3</v>
      </c>
      <c r="V31" s="13">
        <f t="shared" si="5"/>
        <v>210</v>
      </c>
    </row>
    <row r="32" spans="1:22" ht="16.5" customHeight="1">
      <c r="A32" s="1">
        <v>31</v>
      </c>
      <c r="B32" s="140" t="s">
        <v>116</v>
      </c>
      <c r="C32" s="135" t="s">
        <v>93</v>
      </c>
      <c r="D32" s="156">
        <v>0.375</v>
      </c>
      <c r="E32" s="140" t="s">
        <v>117</v>
      </c>
      <c r="F32" s="169">
        <v>8</v>
      </c>
      <c r="G32" s="158">
        <v>4</v>
      </c>
      <c r="H32" s="159">
        <v>70</v>
      </c>
      <c r="I32" s="172"/>
      <c r="J32" s="1">
        <f t="shared" si="0"/>
        <v>1</v>
      </c>
      <c r="K32" s="8">
        <f t="shared" si="1"/>
        <v>4</v>
      </c>
      <c r="L32" s="8">
        <f t="shared" si="2"/>
        <v>280</v>
      </c>
      <c r="M32" s="7"/>
      <c r="N32" s="6">
        <f t="shared" si="3"/>
        <v>0</v>
      </c>
      <c r="P32" s="138"/>
      <c r="U32" s="13">
        <f t="shared" si="4"/>
        <v>4</v>
      </c>
      <c r="V32" s="13">
        <f t="shared" si="5"/>
        <v>280</v>
      </c>
    </row>
    <row r="33" spans="1:22" ht="16.5" customHeight="1">
      <c r="A33" s="1">
        <v>32</v>
      </c>
      <c r="B33" s="140"/>
      <c r="C33" s="135" t="s">
        <v>96</v>
      </c>
      <c r="D33" s="161" t="s">
        <v>108</v>
      </c>
      <c r="E33" s="140"/>
      <c r="F33" s="169">
        <v>8</v>
      </c>
      <c r="G33" s="158">
        <v>4</v>
      </c>
      <c r="H33" s="159">
        <v>70</v>
      </c>
      <c r="I33" s="172"/>
      <c r="J33" s="1">
        <f t="shared" si="0"/>
        <v>1</v>
      </c>
      <c r="K33" s="8">
        <f t="shared" si="1"/>
        <v>4</v>
      </c>
      <c r="L33" s="8">
        <f t="shared" si="2"/>
        <v>280</v>
      </c>
      <c r="M33" s="7"/>
      <c r="N33" s="6">
        <f t="shared" si="3"/>
        <v>0</v>
      </c>
      <c r="P33" s="25"/>
      <c r="U33" s="13">
        <f t="shared" si="4"/>
        <v>4</v>
      </c>
      <c r="V33" s="13">
        <f t="shared" si="5"/>
        <v>280</v>
      </c>
    </row>
    <row r="34" spans="1:22" ht="16.5" customHeight="1">
      <c r="A34" s="1">
        <v>33</v>
      </c>
      <c r="B34" s="140"/>
      <c r="C34" s="135" t="s">
        <v>93</v>
      </c>
      <c r="D34" s="156">
        <v>0.375</v>
      </c>
      <c r="E34" s="140" t="s">
        <v>118</v>
      </c>
      <c r="F34" s="169">
        <v>6</v>
      </c>
      <c r="G34" s="158">
        <v>7</v>
      </c>
      <c r="H34" s="159">
        <v>70</v>
      </c>
      <c r="I34" s="1" t="s">
        <v>95</v>
      </c>
      <c r="J34" s="1">
        <f t="shared" si="0"/>
        <v>1</v>
      </c>
      <c r="K34" s="8">
        <f t="shared" si="1"/>
        <v>7</v>
      </c>
      <c r="L34" s="8">
        <f t="shared" si="2"/>
        <v>490</v>
      </c>
      <c r="M34" s="7"/>
      <c r="N34" s="6">
        <f t="shared" si="3"/>
        <v>0</v>
      </c>
      <c r="P34" s="23" t="s">
        <v>7</v>
      </c>
      <c r="U34" s="13">
        <f t="shared" si="4"/>
        <v>7</v>
      </c>
      <c r="V34" s="13">
        <f t="shared" si="5"/>
        <v>490</v>
      </c>
    </row>
    <row r="35" spans="1:22" ht="16.5" customHeight="1">
      <c r="A35" s="1">
        <v>34</v>
      </c>
      <c r="B35" s="140"/>
      <c r="C35" s="135" t="s">
        <v>96</v>
      </c>
      <c r="D35" s="161" t="s">
        <v>108</v>
      </c>
      <c r="E35" s="140"/>
      <c r="F35" s="169">
        <v>6</v>
      </c>
      <c r="G35" s="158">
        <v>7</v>
      </c>
      <c r="H35" s="159">
        <v>70</v>
      </c>
      <c r="I35" s="1" t="s">
        <v>95</v>
      </c>
      <c r="J35" s="1">
        <f t="shared" si="0"/>
        <v>1</v>
      </c>
      <c r="K35" s="8">
        <f t="shared" si="1"/>
        <v>7</v>
      </c>
      <c r="L35" s="8">
        <f t="shared" si="2"/>
        <v>490</v>
      </c>
      <c r="M35" s="7"/>
      <c r="N35" s="6">
        <f t="shared" si="3"/>
        <v>0</v>
      </c>
      <c r="P35" s="136" t="s">
        <v>21</v>
      </c>
      <c r="U35" s="13">
        <f t="shared" si="4"/>
        <v>7</v>
      </c>
      <c r="V35" s="13">
        <f t="shared" si="5"/>
        <v>490</v>
      </c>
    </row>
    <row r="36" spans="1:22" ht="16.5" customHeight="1">
      <c r="A36" s="1">
        <v>35</v>
      </c>
      <c r="B36" s="140"/>
      <c r="C36" s="135" t="s">
        <v>93</v>
      </c>
      <c r="D36" s="156">
        <v>0.375</v>
      </c>
      <c r="E36" s="140" t="s">
        <v>119</v>
      </c>
      <c r="F36" s="169">
        <v>5</v>
      </c>
      <c r="G36" s="158">
        <v>5</v>
      </c>
      <c r="H36" s="159">
        <v>70</v>
      </c>
      <c r="I36" s="172"/>
      <c r="J36" s="1">
        <f t="shared" si="0"/>
        <v>1</v>
      </c>
      <c r="K36" s="8">
        <f t="shared" si="1"/>
        <v>5</v>
      </c>
      <c r="L36" s="8">
        <f t="shared" si="2"/>
        <v>350</v>
      </c>
      <c r="M36" s="7"/>
      <c r="N36" s="6">
        <f t="shared" si="3"/>
        <v>0</v>
      </c>
      <c r="P36" s="137"/>
      <c r="U36" s="13">
        <f t="shared" si="4"/>
        <v>5</v>
      </c>
      <c r="V36" s="13">
        <f t="shared" si="5"/>
        <v>350</v>
      </c>
    </row>
    <row r="37" spans="1:22" ht="16.5" customHeight="1">
      <c r="A37" s="1">
        <v>36</v>
      </c>
      <c r="B37" s="140"/>
      <c r="C37" s="135" t="s">
        <v>96</v>
      </c>
      <c r="D37" s="161" t="s">
        <v>108</v>
      </c>
      <c r="E37" s="140"/>
      <c r="F37" s="169">
        <v>5</v>
      </c>
      <c r="G37" s="158">
        <v>5</v>
      </c>
      <c r="H37" s="159">
        <v>70</v>
      </c>
      <c r="I37" s="172"/>
      <c r="J37" s="1">
        <f t="shared" si="0"/>
        <v>1</v>
      </c>
      <c r="K37" s="8">
        <f t="shared" si="1"/>
        <v>5</v>
      </c>
      <c r="L37" s="8">
        <f t="shared" si="2"/>
        <v>350</v>
      </c>
      <c r="M37" s="7"/>
      <c r="N37" s="6">
        <f t="shared" si="3"/>
        <v>0</v>
      </c>
      <c r="P37" s="137"/>
      <c r="U37" s="13">
        <f t="shared" si="4"/>
        <v>5</v>
      </c>
      <c r="V37" s="13">
        <f t="shared" si="5"/>
        <v>350</v>
      </c>
    </row>
    <row r="38" spans="1:22" ht="16.5" customHeight="1">
      <c r="A38" s="1">
        <v>37</v>
      </c>
      <c r="B38" s="140"/>
      <c r="C38" s="135" t="s">
        <v>93</v>
      </c>
      <c r="D38" s="156">
        <v>0.375</v>
      </c>
      <c r="E38" s="170" t="s">
        <v>120</v>
      </c>
      <c r="F38" s="169">
        <v>6</v>
      </c>
      <c r="G38" s="158">
        <v>6.5</v>
      </c>
      <c r="H38" s="159">
        <v>70</v>
      </c>
      <c r="I38" s="172"/>
      <c r="J38" s="1">
        <f t="shared" si="0"/>
        <v>1</v>
      </c>
      <c r="K38" s="8">
        <f t="shared" si="1"/>
        <v>6.5</v>
      </c>
      <c r="L38" s="8">
        <f t="shared" si="2"/>
        <v>455</v>
      </c>
      <c r="M38" s="7"/>
      <c r="N38" s="6">
        <f t="shared" si="3"/>
        <v>0</v>
      </c>
      <c r="P38" s="137"/>
      <c r="U38" s="13">
        <f t="shared" si="4"/>
        <v>6.5</v>
      </c>
      <c r="V38" s="13">
        <f t="shared" si="5"/>
        <v>455</v>
      </c>
    </row>
    <row r="39" spans="1:22" ht="16.5" customHeight="1">
      <c r="A39" s="1">
        <v>38</v>
      </c>
      <c r="B39" s="140"/>
      <c r="C39" s="135" t="s">
        <v>96</v>
      </c>
      <c r="D39" s="161" t="s">
        <v>108</v>
      </c>
      <c r="E39" s="170"/>
      <c r="F39" s="169">
        <v>6</v>
      </c>
      <c r="G39" s="158">
        <v>6.5</v>
      </c>
      <c r="H39" s="159">
        <v>70</v>
      </c>
      <c r="I39" s="172"/>
      <c r="J39" s="1">
        <f t="shared" si="0"/>
        <v>1</v>
      </c>
      <c r="K39" s="8">
        <f t="shared" si="1"/>
        <v>6.5</v>
      </c>
      <c r="L39" s="8">
        <f t="shared" si="2"/>
        <v>455</v>
      </c>
      <c r="M39" s="7"/>
      <c r="N39" s="6">
        <f t="shared" si="3"/>
        <v>0</v>
      </c>
      <c r="P39" s="137"/>
      <c r="U39" s="13">
        <f t="shared" si="4"/>
        <v>6.5</v>
      </c>
      <c r="V39" s="13">
        <f t="shared" si="5"/>
        <v>455</v>
      </c>
    </row>
    <row r="40" spans="1:22" ht="16.5" customHeight="1">
      <c r="A40" s="1">
        <v>39</v>
      </c>
      <c r="B40" s="140" t="s">
        <v>121</v>
      </c>
      <c r="C40" s="135" t="s">
        <v>93</v>
      </c>
      <c r="D40" s="156">
        <v>0.375</v>
      </c>
      <c r="E40" s="140" t="s">
        <v>122</v>
      </c>
      <c r="F40" s="159">
        <v>17</v>
      </c>
      <c r="G40" s="158">
        <v>3</v>
      </c>
      <c r="H40" s="159">
        <v>70</v>
      </c>
      <c r="I40" s="1" t="s">
        <v>95</v>
      </c>
      <c r="J40" s="1">
        <f t="shared" si="0"/>
        <v>1</v>
      </c>
      <c r="K40" s="8">
        <f t="shared" si="1"/>
        <v>3</v>
      </c>
      <c r="L40" s="8">
        <f t="shared" si="2"/>
        <v>210</v>
      </c>
      <c r="M40" s="7"/>
      <c r="N40" s="6">
        <f t="shared" si="3"/>
        <v>0</v>
      </c>
      <c r="P40" s="137"/>
      <c r="U40" s="13">
        <f t="shared" si="4"/>
        <v>3</v>
      </c>
      <c r="V40" s="13">
        <f t="shared" si="5"/>
        <v>210</v>
      </c>
    </row>
    <row r="41" spans="1:22" ht="16.5" customHeight="1">
      <c r="A41" s="1">
        <v>40</v>
      </c>
      <c r="B41" s="140"/>
      <c r="C41" s="135" t="s">
        <v>96</v>
      </c>
      <c r="D41" s="161" t="s">
        <v>108</v>
      </c>
      <c r="E41" s="140"/>
      <c r="F41" s="159">
        <v>9</v>
      </c>
      <c r="G41" s="158">
        <v>3</v>
      </c>
      <c r="H41" s="159">
        <v>70</v>
      </c>
      <c r="I41" s="1" t="s">
        <v>95</v>
      </c>
      <c r="J41" s="1">
        <f t="shared" si="0"/>
        <v>1</v>
      </c>
      <c r="K41" s="8">
        <f t="shared" si="1"/>
        <v>3</v>
      </c>
      <c r="L41" s="8">
        <f t="shared" si="2"/>
        <v>210</v>
      </c>
      <c r="M41" s="7"/>
      <c r="N41" s="6">
        <f t="shared" si="3"/>
        <v>0</v>
      </c>
      <c r="P41" s="137"/>
      <c r="U41" s="13">
        <f t="shared" si="4"/>
        <v>3</v>
      </c>
      <c r="V41" s="13">
        <f t="shared" si="5"/>
        <v>210</v>
      </c>
    </row>
    <row r="42" spans="1:22" ht="16.5" customHeight="1">
      <c r="A42" s="1">
        <v>41</v>
      </c>
      <c r="B42" s="140"/>
      <c r="C42" s="135" t="s">
        <v>93</v>
      </c>
      <c r="D42" s="156">
        <v>0.375</v>
      </c>
      <c r="E42" s="140" t="s">
        <v>123</v>
      </c>
      <c r="F42" s="159">
        <v>10</v>
      </c>
      <c r="G42" s="158">
        <v>4</v>
      </c>
      <c r="H42" s="159">
        <v>70</v>
      </c>
      <c r="I42" s="1" t="s">
        <v>95</v>
      </c>
      <c r="J42" s="1">
        <f t="shared" si="0"/>
        <v>1</v>
      </c>
      <c r="K42" s="8">
        <f t="shared" si="1"/>
        <v>4</v>
      </c>
      <c r="L42" s="8">
        <f t="shared" si="2"/>
        <v>280</v>
      </c>
      <c r="M42" s="7"/>
      <c r="N42" s="6">
        <f t="shared" si="3"/>
        <v>0</v>
      </c>
      <c r="P42" s="138"/>
      <c r="U42" s="13">
        <f t="shared" si="4"/>
        <v>4</v>
      </c>
      <c r="V42" s="13">
        <f t="shared" si="5"/>
        <v>280</v>
      </c>
    </row>
    <row r="43" spans="1:22" ht="16.5" customHeight="1">
      <c r="A43" s="1">
        <v>42</v>
      </c>
      <c r="B43" s="140"/>
      <c r="C43" s="135" t="s">
        <v>96</v>
      </c>
      <c r="D43" s="161" t="s">
        <v>108</v>
      </c>
      <c r="E43" s="140"/>
      <c r="F43" s="159">
        <v>10</v>
      </c>
      <c r="G43" s="158">
        <v>4</v>
      </c>
      <c r="H43" s="159">
        <v>70</v>
      </c>
      <c r="I43" s="1" t="s">
        <v>95</v>
      </c>
      <c r="J43" s="1">
        <f t="shared" si="0"/>
        <v>1</v>
      </c>
      <c r="K43" s="8">
        <f t="shared" si="1"/>
        <v>4</v>
      </c>
      <c r="L43" s="8">
        <f t="shared" si="2"/>
        <v>280</v>
      </c>
      <c r="M43" s="7"/>
      <c r="N43" s="6">
        <f t="shared" si="3"/>
        <v>0</v>
      </c>
      <c r="U43" s="13">
        <f t="shared" si="4"/>
        <v>4</v>
      </c>
      <c r="V43" s="13">
        <f t="shared" si="5"/>
        <v>280</v>
      </c>
    </row>
    <row r="44" spans="1:22" ht="16.5" customHeight="1">
      <c r="A44" s="1">
        <v>43</v>
      </c>
      <c r="B44" s="140"/>
      <c r="C44" s="173" t="s">
        <v>93</v>
      </c>
      <c r="D44" s="156">
        <v>0.375</v>
      </c>
      <c r="E44" s="170" t="s">
        <v>124</v>
      </c>
      <c r="F44" s="169">
        <v>15</v>
      </c>
      <c r="G44" s="164">
        <v>7.5</v>
      </c>
      <c r="H44" s="159">
        <v>70</v>
      </c>
      <c r="I44" s="174" t="s">
        <v>125</v>
      </c>
      <c r="J44" s="1">
        <f t="shared" si="0"/>
        <v>1</v>
      </c>
      <c r="K44" s="8">
        <f t="shared" si="1"/>
        <v>7.5</v>
      </c>
      <c r="L44" s="8">
        <f t="shared" si="2"/>
        <v>525</v>
      </c>
      <c r="M44" s="7"/>
      <c r="N44" s="6">
        <f t="shared" si="3"/>
        <v>0</v>
      </c>
      <c r="U44" s="13">
        <f t="shared" si="4"/>
        <v>7.5</v>
      </c>
      <c r="V44" s="13">
        <f t="shared" si="5"/>
        <v>525</v>
      </c>
    </row>
    <row r="45" spans="1:22" ht="16.5" customHeight="1">
      <c r="A45" s="1">
        <v>44</v>
      </c>
      <c r="B45" s="140"/>
      <c r="C45" s="173" t="s">
        <v>96</v>
      </c>
      <c r="D45" s="175" t="s">
        <v>108</v>
      </c>
      <c r="E45" s="170"/>
      <c r="F45" s="169">
        <v>13</v>
      </c>
      <c r="G45" s="164">
        <v>7.5</v>
      </c>
      <c r="H45" s="159">
        <v>70</v>
      </c>
      <c r="I45" s="176"/>
      <c r="J45" s="1">
        <f t="shared" si="0"/>
        <v>1</v>
      </c>
      <c r="K45" s="8">
        <f t="shared" si="1"/>
        <v>7.5</v>
      </c>
      <c r="L45" s="8">
        <f t="shared" si="2"/>
        <v>525</v>
      </c>
      <c r="M45" s="7"/>
      <c r="N45" s="6">
        <f t="shared" si="3"/>
        <v>0</v>
      </c>
      <c r="U45" s="13">
        <f t="shared" si="4"/>
        <v>7.5</v>
      </c>
      <c r="V45" s="13">
        <f t="shared" si="5"/>
        <v>525</v>
      </c>
    </row>
    <row r="46" spans="1:22" ht="16.5" customHeight="1">
      <c r="A46" s="1">
        <v>45</v>
      </c>
      <c r="B46" s="140"/>
      <c r="C46" s="173" t="s">
        <v>93</v>
      </c>
      <c r="D46" s="156">
        <v>0.375</v>
      </c>
      <c r="E46" s="170" t="s">
        <v>126</v>
      </c>
      <c r="F46" s="169">
        <v>12</v>
      </c>
      <c r="G46" s="164">
        <v>7.5</v>
      </c>
      <c r="H46" s="159">
        <v>70</v>
      </c>
      <c r="I46" s="174" t="s">
        <v>127</v>
      </c>
      <c r="J46" s="1">
        <f t="shared" si="0"/>
        <v>1</v>
      </c>
      <c r="K46" s="8">
        <f t="shared" si="1"/>
        <v>7.5</v>
      </c>
      <c r="L46" s="8">
        <f t="shared" si="2"/>
        <v>525</v>
      </c>
      <c r="M46" s="7"/>
      <c r="N46" s="6">
        <f t="shared" si="3"/>
        <v>0</v>
      </c>
      <c r="U46" s="13">
        <f t="shared" si="4"/>
        <v>7.5</v>
      </c>
      <c r="V46" s="13">
        <f t="shared" si="5"/>
        <v>525</v>
      </c>
    </row>
    <row r="47" spans="1:22" ht="16.5" customHeight="1">
      <c r="A47" s="1">
        <v>46</v>
      </c>
      <c r="B47" s="140"/>
      <c r="C47" s="173" t="s">
        <v>96</v>
      </c>
      <c r="D47" s="175" t="s">
        <v>108</v>
      </c>
      <c r="E47" s="170"/>
      <c r="F47" s="169">
        <v>12</v>
      </c>
      <c r="G47" s="164">
        <v>7.5</v>
      </c>
      <c r="H47" s="159">
        <v>70</v>
      </c>
      <c r="I47" s="176"/>
      <c r="J47" s="1">
        <f t="shared" si="0"/>
        <v>1</v>
      </c>
      <c r="K47" s="8">
        <f t="shared" si="1"/>
        <v>7.5</v>
      </c>
      <c r="L47" s="8">
        <f t="shared" si="2"/>
        <v>525</v>
      </c>
      <c r="M47" s="7"/>
      <c r="N47" s="6">
        <f t="shared" si="3"/>
        <v>0</v>
      </c>
      <c r="U47" s="13">
        <f t="shared" si="4"/>
        <v>7.5</v>
      </c>
      <c r="V47" s="13">
        <f t="shared" si="5"/>
        <v>525</v>
      </c>
    </row>
    <row r="48" spans="1:22" ht="16.5" customHeight="1">
      <c r="A48" s="1">
        <v>47</v>
      </c>
      <c r="B48" s="140"/>
      <c r="C48" s="135" t="s">
        <v>93</v>
      </c>
      <c r="D48" s="156">
        <v>0.375</v>
      </c>
      <c r="E48" s="140" t="s">
        <v>128</v>
      </c>
      <c r="F48" s="159">
        <v>16</v>
      </c>
      <c r="G48" s="158">
        <v>7.45</v>
      </c>
      <c r="H48" s="159">
        <v>70</v>
      </c>
      <c r="I48" s="1" t="s">
        <v>95</v>
      </c>
      <c r="J48" s="1">
        <f t="shared" si="0"/>
        <v>1</v>
      </c>
      <c r="K48" s="8">
        <f t="shared" si="1"/>
        <v>7.45</v>
      </c>
      <c r="L48" s="8">
        <f t="shared" si="2"/>
        <v>521.5</v>
      </c>
      <c r="M48" s="7"/>
      <c r="N48" s="6">
        <f t="shared" si="3"/>
        <v>0</v>
      </c>
      <c r="U48" s="13">
        <f t="shared" si="4"/>
        <v>7.45</v>
      </c>
      <c r="V48" s="13">
        <f t="shared" si="5"/>
        <v>521.5</v>
      </c>
    </row>
    <row r="49" spans="1:22" ht="16.5" customHeight="1">
      <c r="A49" s="1">
        <v>48</v>
      </c>
      <c r="B49" s="140"/>
      <c r="C49" s="135" t="s">
        <v>96</v>
      </c>
      <c r="D49" s="161" t="s">
        <v>108</v>
      </c>
      <c r="E49" s="140"/>
      <c r="F49" s="159">
        <v>16</v>
      </c>
      <c r="G49" s="158">
        <v>7.45</v>
      </c>
      <c r="H49" s="159">
        <v>70</v>
      </c>
      <c r="I49" s="1" t="s">
        <v>95</v>
      </c>
      <c r="J49" s="1">
        <f t="shared" si="0"/>
        <v>1</v>
      </c>
      <c r="K49" s="8">
        <f t="shared" si="1"/>
        <v>7.45</v>
      </c>
      <c r="L49" s="8">
        <f t="shared" si="2"/>
        <v>521.5</v>
      </c>
      <c r="M49" s="7"/>
      <c r="N49" s="6">
        <f t="shared" si="3"/>
        <v>0</v>
      </c>
      <c r="U49" s="13">
        <f t="shared" si="4"/>
        <v>7.45</v>
      </c>
      <c r="V49" s="13">
        <f t="shared" si="5"/>
        <v>521.5</v>
      </c>
    </row>
    <row r="50" spans="1:22" ht="16.5" customHeight="1">
      <c r="A50" s="1">
        <v>49</v>
      </c>
      <c r="B50" s="140"/>
      <c r="C50" s="135" t="s">
        <v>93</v>
      </c>
      <c r="D50" s="156">
        <v>0.375</v>
      </c>
      <c r="E50" s="140" t="s">
        <v>129</v>
      </c>
      <c r="F50" s="159">
        <v>17</v>
      </c>
      <c r="G50" s="158">
        <v>4.5</v>
      </c>
      <c r="H50" s="159">
        <v>70</v>
      </c>
      <c r="I50" s="1" t="s">
        <v>95</v>
      </c>
      <c r="J50" s="1">
        <f t="shared" si="0"/>
        <v>1</v>
      </c>
      <c r="K50" s="8">
        <f t="shared" si="1"/>
        <v>4.5</v>
      </c>
      <c r="L50" s="8">
        <f t="shared" si="2"/>
        <v>315</v>
      </c>
      <c r="M50" s="7"/>
      <c r="N50" s="6">
        <f t="shared" si="3"/>
        <v>0</v>
      </c>
      <c r="U50" s="13">
        <f t="shared" si="4"/>
        <v>4.5</v>
      </c>
      <c r="V50" s="13">
        <f t="shared" si="5"/>
        <v>315</v>
      </c>
    </row>
    <row r="51" spans="1:22" ht="16.5" customHeight="1">
      <c r="A51" s="1">
        <v>50</v>
      </c>
      <c r="B51" s="140"/>
      <c r="C51" s="135" t="s">
        <v>96</v>
      </c>
      <c r="D51" s="161" t="s">
        <v>108</v>
      </c>
      <c r="E51" s="140"/>
      <c r="F51" s="159">
        <v>4</v>
      </c>
      <c r="G51" s="158">
        <v>4.5</v>
      </c>
      <c r="H51" s="159">
        <v>70</v>
      </c>
      <c r="I51" s="1" t="s">
        <v>95</v>
      </c>
      <c r="J51" s="1">
        <f t="shared" si="0"/>
        <v>1</v>
      </c>
      <c r="K51" s="8">
        <f t="shared" si="1"/>
        <v>4.5</v>
      </c>
      <c r="L51" s="8">
        <f t="shared" si="2"/>
        <v>315</v>
      </c>
      <c r="M51" s="7"/>
      <c r="N51" s="6">
        <f t="shared" si="3"/>
        <v>0</v>
      </c>
      <c r="U51" s="13">
        <f t="shared" si="4"/>
        <v>4.5</v>
      </c>
      <c r="V51" s="13">
        <f t="shared" si="5"/>
        <v>315</v>
      </c>
    </row>
    <row r="52" spans="1:22" ht="16.5" customHeight="1">
      <c r="A52" s="1">
        <v>51</v>
      </c>
      <c r="B52" s="140"/>
      <c r="C52" s="173" t="s">
        <v>96</v>
      </c>
      <c r="D52" s="156">
        <v>0.56597222222222221</v>
      </c>
      <c r="E52" s="177" t="s">
        <v>130</v>
      </c>
      <c r="F52" s="178">
        <v>15</v>
      </c>
      <c r="G52" s="178">
        <v>8.5</v>
      </c>
      <c r="H52" s="159">
        <v>70</v>
      </c>
      <c r="I52" s="179"/>
      <c r="J52" s="1">
        <f t="shared" si="0"/>
        <v>1</v>
      </c>
      <c r="K52" s="8">
        <f t="shared" si="1"/>
        <v>8.5</v>
      </c>
      <c r="L52" s="8">
        <f t="shared" si="2"/>
        <v>595</v>
      </c>
      <c r="M52" s="7"/>
      <c r="N52" s="6">
        <f t="shared" si="3"/>
        <v>0</v>
      </c>
      <c r="U52" s="13">
        <f t="shared" si="4"/>
        <v>8.5</v>
      </c>
      <c r="V52" s="13">
        <f t="shared" si="5"/>
        <v>595</v>
      </c>
    </row>
    <row r="53" spans="1:22" ht="16.5" customHeight="1">
      <c r="A53" s="1">
        <v>52</v>
      </c>
      <c r="B53" s="140"/>
      <c r="C53" s="173" t="s">
        <v>96</v>
      </c>
      <c r="D53" s="156">
        <v>0.55555555555555558</v>
      </c>
      <c r="E53" s="177" t="s">
        <v>131</v>
      </c>
      <c r="F53" s="178">
        <v>8</v>
      </c>
      <c r="G53" s="178">
        <v>2.5</v>
      </c>
      <c r="H53" s="159">
        <v>70</v>
      </c>
      <c r="I53" s="179"/>
      <c r="J53" s="1">
        <f t="shared" si="0"/>
        <v>1</v>
      </c>
      <c r="K53" s="8">
        <f t="shared" si="1"/>
        <v>2.5</v>
      </c>
      <c r="L53" s="8">
        <f t="shared" si="2"/>
        <v>175</v>
      </c>
      <c r="M53" s="7"/>
      <c r="N53" s="6">
        <f t="shared" si="3"/>
        <v>0</v>
      </c>
      <c r="U53" s="13">
        <f t="shared" si="4"/>
        <v>2.5</v>
      </c>
      <c r="V53" s="13">
        <f t="shared" si="5"/>
        <v>175</v>
      </c>
    </row>
    <row r="54" spans="1:22" ht="16.5" customHeight="1">
      <c r="A54" s="1">
        <v>53</v>
      </c>
      <c r="B54" s="140" t="s">
        <v>132</v>
      </c>
      <c r="C54" s="135" t="s">
        <v>93</v>
      </c>
      <c r="D54" s="156">
        <v>0.375</v>
      </c>
      <c r="E54" s="140" t="s">
        <v>133</v>
      </c>
      <c r="F54" s="180">
        <v>18</v>
      </c>
      <c r="G54" s="158">
        <v>3</v>
      </c>
      <c r="H54" s="159">
        <v>70</v>
      </c>
      <c r="I54" s="172"/>
      <c r="J54" s="1">
        <f t="shared" si="0"/>
        <v>1</v>
      </c>
      <c r="K54" s="8">
        <f t="shared" si="1"/>
        <v>3</v>
      </c>
      <c r="L54" s="8">
        <f t="shared" si="2"/>
        <v>210</v>
      </c>
      <c r="M54" s="7"/>
      <c r="N54" s="6">
        <f t="shared" si="3"/>
        <v>0</v>
      </c>
      <c r="U54" s="13">
        <f t="shared" si="4"/>
        <v>3</v>
      </c>
      <c r="V54" s="13">
        <f t="shared" si="5"/>
        <v>210</v>
      </c>
    </row>
    <row r="55" spans="1:22" ht="16.5" customHeight="1">
      <c r="A55" s="1">
        <v>54</v>
      </c>
      <c r="B55" s="140"/>
      <c r="C55" s="173" t="s">
        <v>96</v>
      </c>
      <c r="D55" s="156">
        <v>0.58333333333333337</v>
      </c>
      <c r="E55" s="140"/>
      <c r="F55" s="169">
        <v>7</v>
      </c>
      <c r="G55" s="164">
        <v>3</v>
      </c>
      <c r="H55" s="159">
        <v>70</v>
      </c>
      <c r="I55" s="172"/>
      <c r="J55" s="1">
        <f t="shared" si="0"/>
        <v>1</v>
      </c>
      <c r="K55" s="8">
        <f t="shared" si="1"/>
        <v>3</v>
      </c>
      <c r="L55" s="8">
        <f t="shared" si="2"/>
        <v>210</v>
      </c>
      <c r="M55" s="7"/>
      <c r="N55" s="6">
        <f t="shared" si="3"/>
        <v>0</v>
      </c>
      <c r="U55" s="13">
        <f t="shared" si="4"/>
        <v>3</v>
      </c>
      <c r="V55" s="13">
        <f t="shared" si="5"/>
        <v>210</v>
      </c>
    </row>
    <row r="56" spans="1:22" ht="16.5" customHeight="1">
      <c r="A56" s="1">
        <v>55</v>
      </c>
      <c r="B56" s="140"/>
      <c r="C56" s="135" t="s">
        <v>96</v>
      </c>
      <c r="D56" s="161" t="s">
        <v>108</v>
      </c>
      <c r="E56" s="140"/>
      <c r="F56" s="169">
        <v>11</v>
      </c>
      <c r="G56" s="158">
        <v>3</v>
      </c>
      <c r="H56" s="159">
        <v>70</v>
      </c>
      <c r="I56" s="172"/>
      <c r="J56" s="1">
        <f t="shared" si="0"/>
        <v>1</v>
      </c>
      <c r="K56" s="8">
        <f t="shared" si="1"/>
        <v>3</v>
      </c>
      <c r="L56" s="8">
        <f t="shared" si="2"/>
        <v>210</v>
      </c>
      <c r="M56" s="7"/>
      <c r="N56" s="6">
        <f t="shared" si="3"/>
        <v>0</v>
      </c>
      <c r="U56" s="13">
        <f t="shared" si="4"/>
        <v>3</v>
      </c>
      <c r="V56" s="13">
        <f t="shared" si="5"/>
        <v>210</v>
      </c>
    </row>
    <row r="57" spans="1:22" ht="16.5" customHeight="1">
      <c r="A57" s="1">
        <v>56</v>
      </c>
      <c r="B57" s="140"/>
      <c r="C57" s="135" t="s">
        <v>93</v>
      </c>
      <c r="D57" s="156">
        <v>0.375</v>
      </c>
      <c r="E57" s="140" t="s">
        <v>134</v>
      </c>
      <c r="F57" s="169">
        <v>19</v>
      </c>
      <c r="G57" s="158">
        <v>6</v>
      </c>
      <c r="H57" s="159">
        <v>70</v>
      </c>
      <c r="I57" s="172"/>
      <c r="J57" s="1">
        <f t="shared" si="0"/>
        <v>1</v>
      </c>
      <c r="K57" s="8">
        <f t="shared" si="1"/>
        <v>6</v>
      </c>
      <c r="L57" s="8">
        <f t="shared" si="2"/>
        <v>420</v>
      </c>
      <c r="M57" s="7"/>
      <c r="N57" s="6">
        <f t="shared" si="3"/>
        <v>0</v>
      </c>
      <c r="U57" s="13">
        <f t="shared" si="4"/>
        <v>6</v>
      </c>
      <c r="V57" s="13">
        <f t="shared" si="5"/>
        <v>420</v>
      </c>
    </row>
    <row r="58" spans="1:22" ht="16.5" customHeight="1">
      <c r="A58" s="1">
        <v>57</v>
      </c>
      <c r="B58" s="140"/>
      <c r="C58" s="135" t="s">
        <v>96</v>
      </c>
      <c r="D58" s="161">
        <v>0.5625</v>
      </c>
      <c r="E58" s="140"/>
      <c r="F58" s="169">
        <v>9</v>
      </c>
      <c r="G58" s="158">
        <v>6</v>
      </c>
      <c r="H58" s="159">
        <v>70</v>
      </c>
      <c r="I58" s="172"/>
      <c r="J58" s="1">
        <f t="shared" si="0"/>
        <v>1</v>
      </c>
      <c r="K58" s="8">
        <f t="shared" si="1"/>
        <v>6</v>
      </c>
      <c r="L58" s="8">
        <f t="shared" si="2"/>
        <v>420</v>
      </c>
      <c r="M58" s="7"/>
      <c r="N58" s="6">
        <f t="shared" si="3"/>
        <v>0</v>
      </c>
      <c r="U58" s="13">
        <f t="shared" si="4"/>
        <v>6</v>
      </c>
      <c r="V58" s="13">
        <f t="shared" si="5"/>
        <v>420</v>
      </c>
    </row>
    <row r="59" spans="1:22" ht="16.5" customHeight="1">
      <c r="A59" s="1">
        <v>58</v>
      </c>
      <c r="B59" s="140"/>
      <c r="C59" s="135" t="s">
        <v>96</v>
      </c>
      <c r="D59" s="161" t="s">
        <v>108</v>
      </c>
      <c r="E59" s="140"/>
      <c r="F59" s="169">
        <v>10</v>
      </c>
      <c r="G59" s="158">
        <v>6</v>
      </c>
      <c r="H59" s="159">
        <v>70</v>
      </c>
      <c r="I59" s="172"/>
      <c r="J59" s="1">
        <f t="shared" si="0"/>
        <v>1</v>
      </c>
      <c r="K59" s="8">
        <f t="shared" si="1"/>
        <v>6</v>
      </c>
      <c r="L59" s="8">
        <f t="shared" si="2"/>
        <v>420</v>
      </c>
      <c r="M59" s="7"/>
      <c r="N59" s="6">
        <f t="shared" si="3"/>
        <v>0</v>
      </c>
      <c r="U59" s="13">
        <f t="shared" si="4"/>
        <v>6</v>
      </c>
      <c r="V59" s="13">
        <f t="shared" si="5"/>
        <v>420</v>
      </c>
    </row>
    <row r="60" spans="1:22" ht="16.5" customHeight="1">
      <c r="A60" s="1">
        <v>59</v>
      </c>
      <c r="B60" s="140"/>
      <c r="C60" s="135" t="s">
        <v>93</v>
      </c>
      <c r="D60" s="156">
        <v>0.375</v>
      </c>
      <c r="E60" s="140" t="s">
        <v>135</v>
      </c>
      <c r="F60" s="169">
        <v>17</v>
      </c>
      <c r="G60" s="158">
        <v>5</v>
      </c>
      <c r="H60" s="159">
        <v>70</v>
      </c>
      <c r="I60" s="172"/>
      <c r="J60" s="1">
        <f t="shared" si="0"/>
        <v>1</v>
      </c>
      <c r="K60" s="8">
        <f t="shared" si="1"/>
        <v>5</v>
      </c>
      <c r="L60" s="8">
        <f t="shared" si="2"/>
        <v>350</v>
      </c>
      <c r="M60" s="7"/>
      <c r="N60" s="6">
        <f t="shared" si="3"/>
        <v>0</v>
      </c>
      <c r="U60" s="13">
        <f t="shared" si="4"/>
        <v>5</v>
      </c>
      <c r="V60" s="13">
        <f t="shared" si="5"/>
        <v>350</v>
      </c>
    </row>
    <row r="61" spans="1:22" ht="16.5" customHeight="1">
      <c r="A61" s="1">
        <v>60</v>
      </c>
      <c r="B61" s="140"/>
      <c r="C61" s="135" t="s">
        <v>96</v>
      </c>
      <c r="D61" s="161" t="s">
        <v>108</v>
      </c>
      <c r="E61" s="140"/>
      <c r="F61" s="169">
        <v>17</v>
      </c>
      <c r="G61" s="158">
        <v>5</v>
      </c>
      <c r="H61" s="159">
        <v>70</v>
      </c>
      <c r="I61" s="172"/>
      <c r="J61" s="1">
        <f t="shared" si="0"/>
        <v>1</v>
      </c>
      <c r="K61" s="8">
        <f t="shared" si="1"/>
        <v>5</v>
      </c>
      <c r="L61" s="8">
        <f t="shared" si="2"/>
        <v>350</v>
      </c>
      <c r="M61" s="7"/>
      <c r="N61" s="6">
        <f t="shared" si="3"/>
        <v>0</v>
      </c>
      <c r="U61" s="13">
        <f t="shared" si="4"/>
        <v>5</v>
      </c>
      <c r="V61" s="13">
        <f t="shared" si="5"/>
        <v>350</v>
      </c>
    </row>
    <row r="62" spans="1:22" ht="16.5" customHeight="1">
      <c r="A62" s="1">
        <v>61</v>
      </c>
      <c r="B62" s="140"/>
      <c r="C62" s="135" t="s">
        <v>93</v>
      </c>
      <c r="D62" s="156">
        <v>0.375</v>
      </c>
      <c r="E62" s="140" t="s">
        <v>136</v>
      </c>
      <c r="F62" s="169">
        <v>11</v>
      </c>
      <c r="G62" s="158">
        <v>4</v>
      </c>
      <c r="H62" s="159">
        <v>70</v>
      </c>
      <c r="I62" s="172"/>
      <c r="J62" s="1">
        <f t="shared" si="0"/>
        <v>1</v>
      </c>
      <c r="K62" s="8">
        <f t="shared" si="1"/>
        <v>4</v>
      </c>
      <c r="L62" s="8">
        <f t="shared" si="2"/>
        <v>280</v>
      </c>
      <c r="M62" s="7"/>
      <c r="N62" s="6">
        <f t="shared" si="3"/>
        <v>0</v>
      </c>
      <c r="U62" s="13">
        <f t="shared" si="4"/>
        <v>4</v>
      </c>
      <c r="V62" s="13">
        <f t="shared" si="5"/>
        <v>280</v>
      </c>
    </row>
    <row r="63" spans="1:22" ht="16.5" customHeight="1">
      <c r="A63" s="1">
        <v>62</v>
      </c>
      <c r="B63" s="140"/>
      <c r="C63" s="135" t="s">
        <v>96</v>
      </c>
      <c r="D63" s="161" t="s">
        <v>108</v>
      </c>
      <c r="E63" s="140"/>
      <c r="F63" s="169">
        <v>11</v>
      </c>
      <c r="G63" s="158">
        <v>4</v>
      </c>
      <c r="H63" s="159">
        <v>70</v>
      </c>
      <c r="I63" s="172"/>
      <c r="J63" s="1">
        <f t="shared" si="0"/>
        <v>1</v>
      </c>
      <c r="K63" s="8">
        <f t="shared" si="1"/>
        <v>4</v>
      </c>
      <c r="L63" s="8">
        <f t="shared" si="2"/>
        <v>280</v>
      </c>
      <c r="M63" s="7"/>
      <c r="N63" s="6">
        <f t="shared" si="3"/>
        <v>0</v>
      </c>
      <c r="U63" s="13">
        <f t="shared" si="4"/>
        <v>4</v>
      </c>
      <c r="V63" s="13">
        <f t="shared" si="5"/>
        <v>280</v>
      </c>
    </row>
    <row r="64" spans="1:22" ht="16.5" customHeight="1">
      <c r="A64" s="1">
        <v>63</v>
      </c>
      <c r="B64" s="140"/>
      <c r="C64" s="135" t="s">
        <v>93</v>
      </c>
      <c r="D64" s="156">
        <v>0.375</v>
      </c>
      <c r="E64" s="140" t="s">
        <v>137</v>
      </c>
      <c r="F64" s="169">
        <v>12</v>
      </c>
      <c r="G64" s="158">
        <v>4</v>
      </c>
      <c r="H64" s="159">
        <v>70</v>
      </c>
      <c r="I64" s="172"/>
      <c r="J64" s="1">
        <f t="shared" si="0"/>
        <v>1</v>
      </c>
      <c r="K64" s="8">
        <f t="shared" si="1"/>
        <v>4</v>
      </c>
      <c r="L64" s="8">
        <f t="shared" si="2"/>
        <v>280</v>
      </c>
      <c r="M64" s="7"/>
      <c r="N64" s="6">
        <f t="shared" si="3"/>
        <v>0</v>
      </c>
      <c r="U64" s="13">
        <f t="shared" si="4"/>
        <v>4</v>
      </c>
      <c r="V64" s="13">
        <f t="shared" si="5"/>
        <v>280</v>
      </c>
    </row>
    <row r="65" spans="1:22" ht="16.5" customHeight="1">
      <c r="A65" s="1">
        <v>64</v>
      </c>
      <c r="B65" s="140"/>
      <c r="C65" s="135" t="s">
        <v>96</v>
      </c>
      <c r="D65" s="161" t="s">
        <v>108</v>
      </c>
      <c r="E65" s="140"/>
      <c r="F65" s="169">
        <v>12</v>
      </c>
      <c r="G65" s="158">
        <v>4</v>
      </c>
      <c r="H65" s="159">
        <v>70</v>
      </c>
      <c r="I65" s="172"/>
      <c r="J65" s="1">
        <f t="shared" si="0"/>
        <v>1</v>
      </c>
      <c r="K65" s="8">
        <f t="shared" si="1"/>
        <v>4</v>
      </c>
      <c r="L65" s="8">
        <f t="shared" si="2"/>
        <v>280</v>
      </c>
      <c r="M65" s="7"/>
      <c r="N65" s="6">
        <f t="shared" si="3"/>
        <v>0</v>
      </c>
      <c r="U65" s="13">
        <f t="shared" si="4"/>
        <v>4</v>
      </c>
      <c r="V65" s="13">
        <f t="shared" si="5"/>
        <v>280</v>
      </c>
    </row>
    <row r="66" spans="1:22" ht="16.5" customHeight="1">
      <c r="A66" s="1">
        <v>65</v>
      </c>
      <c r="B66" s="140"/>
      <c r="C66" s="135" t="s">
        <v>93</v>
      </c>
      <c r="D66" s="156">
        <v>0.375</v>
      </c>
      <c r="E66" s="140" t="s">
        <v>138</v>
      </c>
      <c r="F66" s="169">
        <v>10</v>
      </c>
      <c r="G66" s="158">
        <v>3</v>
      </c>
      <c r="H66" s="159">
        <v>70</v>
      </c>
      <c r="I66" s="172"/>
      <c r="J66" s="1">
        <f t="shared" si="0"/>
        <v>1</v>
      </c>
      <c r="K66" s="8">
        <f t="shared" si="1"/>
        <v>3</v>
      </c>
      <c r="L66" s="8">
        <f t="shared" si="2"/>
        <v>210</v>
      </c>
      <c r="M66" s="7"/>
      <c r="N66" s="6">
        <f t="shared" si="3"/>
        <v>0</v>
      </c>
      <c r="U66" s="13">
        <f t="shared" si="4"/>
        <v>3</v>
      </c>
      <c r="V66" s="13">
        <f t="shared" si="5"/>
        <v>210</v>
      </c>
    </row>
    <row r="67" spans="1:22" ht="16.5" customHeight="1">
      <c r="A67" s="1">
        <v>66</v>
      </c>
      <c r="B67" s="140"/>
      <c r="C67" s="135" t="s">
        <v>96</v>
      </c>
      <c r="D67" s="161" t="s">
        <v>108</v>
      </c>
      <c r="E67" s="140"/>
      <c r="F67" s="169">
        <v>10</v>
      </c>
      <c r="G67" s="158">
        <v>3</v>
      </c>
      <c r="H67" s="159">
        <v>70</v>
      </c>
      <c r="I67" s="172"/>
      <c r="J67" s="1">
        <f t="shared" ref="J67:J130" si="6">ROUNDUP(F67/20,0)</f>
        <v>1</v>
      </c>
      <c r="K67" s="8">
        <f t="shared" ref="K67:K130" si="7">$P$3*J67*G67</f>
        <v>3</v>
      </c>
      <c r="L67" s="8">
        <f t="shared" ref="L67:L130" si="8">$P$3*J67*G67*H67</f>
        <v>210</v>
      </c>
      <c r="M67" s="7"/>
      <c r="N67" s="6">
        <f t="shared" ref="N67:N130" si="9">IFERROR(K67/M67,0)</f>
        <v>0</v>
      </c>
      <c r="U67" s="13">
        <f t="shared" ref="U67:U130" si="10">IFERROR(G67*J67,0)</f>
        <v>3</v>
      </c>
      <c r="V67" s="13">
        <f t="shared" ref="V67:V130" si="11">IFERROR(U67*H67,0)</f>
        <v>210</v>
      </c>
    </row>
    <row r="68" spans="1:22" ht="16.5" customHeight="1">
      <c r="A68" s="1">
        <v>67</v>
      </c>
      <c r="B68" s="140"/>
      <c r="C68" s="135" t="s">
        <v>93</v>
      </c>
      <c r="D68" s="156">
        <v>0.375</v>
      </c>
      <c r="E68" s="140" t="s">
        <v>139</v>
      </c>
      <c r="F68" s="169">
        <v>6</v>
      </c>
      <c r="G68" s="158">
        <v>3</v>
      </c>
      <c r="H68" s="159">
        <v>70</v>
      </c>
      <c r="I68" s="172"/>
      <c r="J68" s="1">
        <f t="shared" si="6"/>
        <v>1</v>
      </c>
      <c r="K68" s="8">
        <f t="shared" si="7"/>
        <v>3</v>
      </c>
      <c r="L68" s="8">
        <f t="shared" si="8"/>
        <v>210</v>
      </c>
      <c r="M68" s="7"/>
      <c r="N68" s="6">
        <f t="shared" si="9"/>
        <v>0</v>
      </c>
      <c r="U68" s="13">
        <f t="shared" si="10"/>
        <v>3</v>
      </c>
      <c r="V68" s="13">
        <f t="shared" si="11"/>
        <v>210</v>
      </c>
    </row>
    <row r="69" spans="1:22" ht="16.5" customHeight="1">
      <c r="A69" s="1">
        <v>68</v>
      </c>
      <c r="B69" s="140"/>
      <c r="C69" s="135" t="s">
        <v>96</v>
      </c>
      <c r="D69" s="161" t="s">
        <v>108</v>
      </c>
      <c r="E69" s="140"/>
      <c r="F69" s="169">
        <v>6</v>
      </c>
      <c r="G69" s="158">
        <v>3</v>
      </c>
      <c r="H69" s="159">
        <v>70</v>
      </c>
      <c r="I69" s="172"/>
      <c r="J69" s="1">
        <f t="shared" si="6"/>
        <v>1</v>
      </c>
      <c r="K69" s="8">
        <f t="shared" si="7"/>
        <v>3</v>
      </c>
      <c r="L69" s="8">
        <f t="shared" si="8"/>
        <v>210</v>
      </c>
      <c r="M69" s="7"/>
      <c r="N69" s="6">
        <f t="shared" si="9"/>
        <v>0</v>
      </c>
      <c r="U69" s="13">
        <f t="shared" si="10"/>
        <v>3</v>
      </c>
      <c r="V69" s="13">
        <f t="shared" si="11"/>
        <v>210</v>
      </c>
    </row>
    <row r="70" spans="1:22" ht="16.5" customHeight="1">
      <c r="A70" s="1">
        <v>69</v>
      </c>
      <c r="B70" s="140" t="s">
        <v>140</v>
      </c>
      <c r="C70" s="135" t="s">
        <v>93</v>
      </c>
      <c r="D70" s="161">
        <v>0.375</v>
      </c>
      <c r="E70" s="140" t="s">
        <v>141</v>
      </c>
      <c r="F70" s="159">
        <v>15</v>
      </c>
      <c r="G70" s="158">
        <v>2.4</v>
      </c>
      <c r="H70" s="159">
        <v>70</v>
      </c>
      <c r="I70" s="1" t="s">
        <v>95</v>
      </c>
      <c r="J70" s="1">
        <f t="shared" si="6"/>
        <v>1</v>
      </c>
      <c r="K70" s="8">
        <f t="shared" si="7"/>
        <v>2.4</v>
      </c>
      <c r="L70" s="8">
        <f t="shared" si="8"/>
        <v>168</v>
      </c>
      <c r="M70" s="7"/>
      <c r="N70" s="6">
        <f t="shared" si="9"/>
        <v>0</v>
      </c>
      <c r="U70" s="13">
        <f t="shared" si="10"/>
        <v>2.4</v>
      </c>
      <c r="V70" s="13">
        <f t="shared" si="11"/>
        <v>168</v>
      </c>
    </row>
    <row r="71" spans="1:22" ht="16.5" customHeight="1">
      <c r="A71" s="1">
        <v>70</v>
      </c>
      <c r="B71" s="140"/>
      <c r="C71" s="135" t="s">
        <v>96</v>
      </c>
      <c r="D71" s="161">
        <v>0.56944444444444442</v>
      </c>
      <c r="E71" s="140"/>
      <c r="F71" s="159">
        <v>9</v>
      </c>
      <c r="G71" s="158">
        <v>2.4</v>
      </c>
      <c r="H71" s="159">
        <v>70</v>
      </c>
      <c r="I71" s="1" t="s">
        <v>95</v>
      </c>
      <c r="J71" s="1">
        <f t="shared" si="6"/>
        <v>1</v>
      </c>
      <c r="K71" s="8">
        <f t="shared" si="7"/>
        <v>2.4</v>
      </c>
      <c r="L71" s="8">
        <f t="shared" si="8"/>
        <v>168</v>
      </c>
      <c r="M71" s="7"/>
      <c r="N71" s="6">
        <f t="shared" si="9"/>
        <v>0</v>
      </c>
      <c r="U71" s="13">
        <f t="shared" si="10"/>
        <v>2.4</v>
      </c>
      <c r="V71" s="13">
        <f t="shared" si="11"/>
        <v>168</v>
      </c>
    </row>
    <row r="72" spans="1:22" ht="16.5" customHeight="1">
      <c r="A72" s="1">
        <v>71</v>
      </c>
      <c r="B72" s="140"/>
      <c r="C72" s="135" t="s">
        <v>96</v>
      </c>
      <c r="D72" s="161">
        <v>0.64583333333333337</v>
      </c>
      <c r="E72" s="140"/>
      <c r="F72" s="159">
        <v>6</v>
      </c>
      <c r="G72" s="158">
        <v>2.4</v>
      </c>
      <c r="H72" s="159">
        <v>70</v>
      </c>
      <c r="I72" s="1" t="s">
        <v>95</v>
      </c>
      <c r="J72" s="1">
        <f t="shared" si="6"/>
        <v>1</v>
      </c>
      <c r="K72" s="8">
        <f t="shared" si="7"/>
        <v>2.4</v>
      </c>
      <c r="L72" s="8">
        <f t="shared" si="8"/>
        <v>168</v>
      </c>
      <c r="M72" s="7"/>
      <c r="N72" s="6">
        <f t="shared" si="9"/>
        <v>0</v>
      </c>
      <c r="U72" s="13">
        <f t="shared" si="10"/>
        <v>2.4</v>
      </c>
      <c r="V72" s="13">
        <f t="shared" si="11"/>
        <v>168</v>
      </c>
    </row>
    <row r="73" spans="1:22" ht="16.5" customHeight="1">
      <c r="A73" s="1">
        <v>72</v>
      </c>
      <c r="B73" s="140"/>
      <c r="C73" s="135" t="s">
        <v>93</v>
      </c>
      <c r="D73" s="161">
        <v>0.375</v>
      </c>
      <c r="E73" s="140" t="s">
        <v>142</v>
      </c>
      <c r="F73" s="159">
        <v>11</v>
      </c>
      <c r="G73" s="158">
        <v>8.1</v>
      </c>
      <c r="H73" s="159">
        <v>70</v>
      </c>
      <c r="I73" s="1" t="s">
        <v>95</v>
      </c>
      <c r="J73" s="1">
        <f t="shared" si="6"/>
        <v>1</v>
      </c>
      <c r="K73" s="8">
        <f t="shared" si="7"/>
        <v>8.1</v>
      </c>
      <c r="L73" s="8">
        <f t="shared" si="8"/>
        <v>567</v>
      </c>
      <c r="M73" s="7"/>
      <c r="N73" s="6">
        <f t="shared" si="9"/>
        <v>0</v>
      </c>
      <c r="U73" s="13">
        <f t="shared" si="10"/>
        <v>8.1</v>
      </c>
      <c r="V73" s="13">
        <f t="shared" si="11"/>
        <v>567</v>
      </c>
    </row>
    <row r="74" spans="1:22" ht="16.5" customHeight="1">
      <c r="A74" s="1">
        <v>73</v>
      </c>
      <c r="B74" s="140"/>
      <c r="C74" s="135" t="s">
        <v>96</v>
      </c>
      <c r="D74" s="161">
        <v>0.56944444444444442</v>
      </c>
      <c r="E74" s="140"/>
      <c r="F74" s="159">
        <v>5</v>
      </c>
      <c r="G74" s="158">
        <v>8.1</v>
      </c>
      <c r="H74" s="159">
        <v>70</v>
      </c>
      <c r="I74" s="1" t="s">
        <v>95</v>
      </c>
      <c r="J74" s="1">
        <f t="shared" si="6"/>
        <v>1</v>
      </c>
      <c r="K74" s="8">
        <f t="shared" si="7"/>
        <v>8.1</v>
      </c>
      <c r="L74" s="8">
        <f t="shared" si="8"/>
        <v>567</v>
      </c>
      <c r="M74" s="7"/>
      <c r="N74" s="6">
        <f t="shared" si="9"/>
        <v>0</v>
      </c>
      <c r="U74" s="13">
        <f t="shared" si="10"/>
        <v>8.1</v>
      </c>
      <c r="V74" s="13">
        <f t="shared" si="11"/>
        <v>567</v>
      </c>
    </row>
    <row r="75" spans="1:22" ht="16.5" customHeight="1">
      <c r="A75" s="1">
        <v>74</v>
      </c>
      <c r="B75" s="140"/>
      <c r="C75" s="135" t="s">
        <v>96</v>
      </c>
      <c r="D75" s="161">
        <v>0.64583333333333337</v>
      </c>
      <c r="E75" s="140"/>
      <c r="F75" s="159">
        <v>6</v>
      </c>
      <c r="G75" s="158">
        <v>8.1</v>
      </c>
      <c r="H75" s="159">
        <v>70</v>
      </c>
      <c r="I75" s="1" t="s">
        <v>95</v>
      </c>
      <c r="J75" s="1">
        <f t="shared" si="6"/>
        <v>1</v>
      </c>
      <c r="K75" s="8">
        <f t="shared" si="7"/>
        <v>8.1</v>
      </c>
      <c r="L75" s="8">
        <f t="shared" si="8"/>
        <v>567</v>
      </c>
      <c r="M75" s="7"/>
      <c r="N75" s="6">
        <f t="shared" si="9"/>
        <v>0</v>
      </c>
      <c r="U75" s="13">
        <f t="shared" si="10"/>
        <v>8.1</v>
      </c>
      <c r="V75" s="13">
        <f t="shared" si="11"/>
        <v>567</v>
      </c>
    </row>
    <row r="76" spans="1:22" ht="16.5" customHeight="1">
      <c r="A76" s="1">
        <v>75</v>
      </c>
      <c r="B76" s="140"/>
      <c r="C76" s="135" t="s">
        <v>93</v>
      </c>
      <c r="D76" s="161">
        <v>0.375</v>
      </c>
      <c r="E76" s="140" t="s">
        <v>143</v>
      </c>
      <c r="F76" s="169">
        <v>10</v>
      </c>
      <c r="G76" s="158">
        <v>3.3</v>
      </c>
      <c r="H76" s="159">
        <v>70</v>
      </c>
      <c r="I76" s="172"/>
      <c r="J76" s="1">
        <f t="shared" si="6"/>
        <v>1</v>
      </c>
      <c r="K76" s="8">
        <f t="shared" si="7"/>
        <v>3.3</v>
      </c>
      <c r="L76" s="8">
        <f t="shared" si="8"/>
        <v>231</v>
      </c>
      <c r="M76" s="7"/>
      <c r="N76" s="6">
        <f t="shared" si="9"/>
        <v>0</v>
      </c>
      <c r="U76" s="13">
        <f t="shared" si="10"/>
        <v>3.3</v>
      </c>
      <c r="V76" s="13">
        <f t="shared" si="11"/>
        <v>231</v>
      </c>
    </row>
    <row r="77" spans="1:22" ht="16.5" customHeight="1">
      <c r="A77" s="1">
        <v>76</v>
      </c>
      <c r="B77" s="140"/>
      <c r="C77" s="135" t="s">
        <v>96</v>
      </c>
      <c r="D77" s="161">
        <v>0.64583333333333337</v>
      </c>
      <c r="E77" s="140"/>
      <c r="F77" s="169">
        <v>10</v>
      </c>
      <c r="G77" s="158">
        <v>3.3</v>
      </c>
      <c r="H77" s="159">
        <v>70</v>
      </c>
      <c r="I77" s="172"/>
      <c r="J77" s="1">
        <f t="shared" si="6"/>
        <v>1</v>
      </c>
      <c r="K77" s="8">
        <f t="shared" si="7"/>
        <v>3.3</v>
      </c>
      <c r="L77" s="8">
        <f t="shared" si="8"/>
        <v>231</v>
      </c>
      <c r="M77" s="7"/>
      <c r="N77" s="6">
        <f t="shared" si="9"/>
        <v>0</v>
      </c>
      <c r="U77" s="13">
        <f t="shared" si="10"/>
        <v>3.3</v>
      </c>
      <c r="V77" s="13">
        <f t="shared" si="11"/>
        <v>231</v>
      </c>
    </row>
    <row r="78" spans="1:22" ht="16.5" customHeight="1">
      <c r="A78" s="1">
        <v>77</v>
      </c>
      <c r="B78" s="140"/>
      <c r="C78" s="135" t="s">
        <v>93</v>
      </c>
      <c r="D78" s="161">
        <v>0.375</v>
      </c>
      <c r="E78" s="170" t="s">
        <v>144</v>
      </c>
      <c r="F78" s="169">
        <v>17</v>
      </c>
      <c r="G78" s="164">
        <v>6</v>
      </c>
      <c r="H78" s="159">
        <v>70</v>
      </c>
      <c r="I78" s="172"/>
      <c r="J78" s="1">
        <f t="shared" si="6"/>
        <v>1</v>
      </c>
      <c r="K78" s="8">
        <f t="shared" si="7"/>
        <v>6</v>
      </c>
      <c r="L78" s="8">
        <f t="shared" si="8"/>
        <v>420</v>
      </c>
      <c r="M78" s="7"/>
      <c r="N78" s="6">
        <f t="shared" si="9"/>
        <v>0</v>
      </c>
      <c r="U78" s="13">
        <f t="shared" si="10"/>
        <v>6</v>
      </c>
      <c r="V78" s="13">
        <f t="shared" si="11"/>
        <v>420</v>
      </c>
    </row>
    <row r="79" spans="1:22" ht="16.5" customHeight="1">
      <c r="A79" s="1">
        <v>78</v>
      </c>
      <c r="B79" s="140"/>
      <c r="C79" s="135" t="s">
        <v>96</v>
      </c>
      <c r="D79" s="161">
        <v>0.64583333333333337</v>
      </c>
      <c r="E79" s="170"/>
      <c r="F79" s="169">
        <v>17</v>
      </c>
      <c r="G79" s="164">
        <v>6</v>
      </c>
      <c r="H79" s="159">
        <v>70</v>
      </c>
      <c r="I79" s="172"/>
      <c r="J79" s="1">
        <f t="shared" si="6"/>
        <v>1</v>
      </c>
      <c r="K79" s="8">
        <f t="shared" si="7"/>
        <v>6</v>
      </c>
      <c r="L79" s="8">
        <f t="shared" si="8"/>
        <v>420</v>
      </c>
      <c r="M79" s="7"/>
      <c r="N79" s="6">
        <f t="shared" si="9"/>
        <v>0</v>
      </c>
      <c r="U79" s="13">
        <f t="shared" si="10"/>
        <v>6</v>
      </c>
      <c r="V79" s="13">
        <f t="shared" si="11"/>
        <v>420</v>
      </c>
    </row>
    <row r="80" spans="1:22" ht="16.5" customHeight="1">
      <c r="A80" s="1">
        <v>79</v>
      </c>
      <c r="B80" s="140"/>
      <c r="C80" s="135" t="s">
        <v>93</v>
      </c>
      <c r="D80" s="161">
        <v>0.375</v>
      </c>
      <c r="E80" s="140" t="s">
        <v>145</v>
      </c>
      <c r="F80" s="169">
        <v>17</v>
      </c>
      <c r="G80" s="158">
        <v>2.6</v>
      </c>
      <c r="H80" s="159">
        <v>70</v>
      </c>
      <c r="I80" s="172"/>
      <c r="J80" s="1">
        <f t="shared" si="6"/>
        <v>1</v>
      </c>
      <c r="K80" s="8">
        <f t="shared" si="7"/>
        <v>2.6</v>
      </c>
      <c r="L80" s="8">
        <f t="shared" si="8"/>
        <v>182</v>
      </c>
      <c r="M80" s="7"/>
      <c r="N80" s="6">
        <f t="shared" si="9"/>
        <v>0</v>
      </c>
      <c r="U80" s="13">
        <f t="shared" si="10"/>
        <v>2.6</v>
      </c>
      <c r="V80" s="13">
        <f t="shared" si="11"/>
        <v>182</v>
      </c>
    </row>
    <row r="81" spans="1:22" ht="16.5" customHeight="1">
      <c r="A81" s="1">
        <v>80</v>
      </c>
      <c r="B81" s="140"/>
      <c r="C81" s="135" t="s">
        <v>96</v>
      </c>
      <c r="D81" s="161">
        <v>0.56944444444444442</v>
      </c>
      <c r="E81" s="140"/>
      <c r="F81" s="169">
        <v>7</v>
      </c>
      <c r="G81" s="158">
        <v>2.6</v>
      </c>
      <c r="H81" s="159">
        <v>70</v>
      </c>
      <c r="I81" s="172"/>
      <c r="J81" s="1">
        <f t="shared" si="6"/>
        <v>1</v>
      </c>
      <c r="K81" s="8">
        <f t="shared" si="7"/>
        <v>2.6</v>
      </c>
      <c r="L81" s="8">
        <f t="shared" si="8"/>
        <v>182</v>
      </c>
      <c r="M81" s="7"/>
      <c r="N81" s="6">
        <f t="shared" si="9"/>
        <v>0</v>
      </c>
      <c r="U81" s="13">
        <f t="shared" si="10"/>
        <v>2.6</v>
      </c>
      <c r="V81" s="13">
        <f t="shared" si="11"/>
        <v>182</v>
      </c>
    </row>
    <row r="82" spans="1:22" ht="16.5" customHeight="1">
      <c r="A82" s="1">
        <v>81</v>
      </c>
      <c r="B82" s="140"/>
      <c r="C82" s="135" t="s">
        <v>96</v>
      </c>
      <c r="D82" s="161">
        <v>0.64583333333333337</v>
      </c>
      <c r="E82" s="140"/>
      <c r="F82" s="169">
        <v>10</v>
      </c>
      <c r="G82" s="158">
        <v>2.6</v>
      </c>
      <c r="H82" s="159">
        <v>70</v>
      </c>
      <c r="I82" s="172"/>
      <c r="J82" s="1">
        <f t="shared" si="6"/>
        <v>1</v>
      </c>
      <c r="K82" s="8">
        <f t="shared" si="7"/>
        <v>2.6</v>
      </c>
      <c r="L82" s="8">
        <f t="shared" si="8"/>
        <v>182</v>
      </c>
      <c r="M82" s="7"/>
      <c r="N82" s="6">
        <f t="shared" si="9"/>
        <v>0</v>
      </c>
      <c r="U82" s="13">
        <f t="shared" si="10"/>
        <v>2.6</v>
      </c>
      <c r="V82" s="13">
        <f t="shared" si="11"/>
        <v>182</v>
      </c>
    </row>
    <row r="83" spans="1:22" ht="16.5" customHeight="1">
      <c r="A83" s="1">
        <v>82</v>
      </c>
      <c r="B83" s="155" t="s">
        <v>146</v>
      </c>
      <c r="C83" s="135" t="s">
        <v>93</v>
      </c>
      <c r="D83" s="161">
        <v>0.375</v>
      </c>
      <c r="E83" s="140" t="s">
        <v>147</v>
      </c>
      <c r="F83" s="159">
        <v>5</v>
      </c>
      <c r="G83" s="158">
        <v>2</v>
      </c>
      <c r="H83" s="159">
        <v>70</v>
      </c>
      <c r="I83" s="1" t="s">
        <v>95</v>
      </c>
      <c r="J83" s="1">
        <f t="shared" si="6"/>
        <v>1</v>
      </c>
      <c r="K83" s="8">
        <f t="shared" si="7"/>
        <v>2</v>
      </c>
      <c r="L83" s="8">
        <f t="shared" si="8"/>
        <v>140</v>
      </c>
      <c r="M83" s="7"/>
      <c r="N83" s="6">
        <f t="shared" si="9"/>
        <v>0</v>
      </c>
      <c r="U83" s="13">
        <f t="shared" si="10"/>
        <v>2</v>
      </c>
      <c r="V83" s="13">
        <f t="shared" si="11"/>
        <v>140</v>
      </c>
    </row>
    <row r="84" spans="1:22" ht="16.5" customHeight="1">
      <c r="A84" s="1">
        <v>83</v>
      </c>
      <c r="B84" s="155"/>
      <c r="C84" s="135" t="s">
        <v>96</v>
      </c>
      <c r="D84" s="161">
        <v>0.625</v>
      </c>
      <c r="E84" s="140"/>
      <c r="F84" s="159">
        <v>5</v>
      </c>
      <c r="G84" s="158">
        <v>2</v>
      </c>
      <c r="H84" s="159">
        <v>70</v>
      </c>
      <c r="I84" s="1" t="s">
        <v>95</v>
      </c>
      <c r="J84" s="1">
        <f t="shared" si="6"/>
        <v>1</v>
      </c>
      <c r="K84" s="8">
        <f t="shared" si="7"/>
        <v>2</v>
      </c>
      <c r="L84" s="8">
        <f t="shared" si="8"/>
        <v>140</v>
      </c>
      <c r="M84" s="7"/>
      <c r="N84" s="6">
        <f t="shared" si="9"/>
        <v>0</v>
      </c>
      <c r="U84" s="13">
        <f t="shared" si="10"/>
        <v>2</v>
      </c>
      <c r="V84" s="13">
        <f t="shared" si="11"/>
        <v>140</v>
      </c>
    </row>
    <row r="85" spans="1:22" ht="16.5" customHeight="1">
      <c r="A85" s="1">
        <v>84</v>
      </c>
      <c r="B85" s="155"/>
      <c r="C85" s="135" t="s">
        <v>93</v>
      </c>
      <c r="D85" s="161">
        <v>0.375</v>
      </c>
      <c r="E85" s="140" t="s">
        <v>148</v>
      </c>
      <c r="F85" s="159">
        <v>2</v>
      </c>
      <c r="G85" s="158">
        <v>3</v>
      </c>
      <c r="H85" s="159">
        <v>70</v>
      </c>
      <c r="I85" s="1" t="s">
        <v>95</v>
      </c>
      <c r="J85" s="1">
        <f t="shared" si="6"/>
        <v>1</v>
      </c>
      <c r="K85" s="8">
        <f t="shared" si="7"/>
        <v>3</v>
      </c>
      <c r="L85" s="8">
        <f t="shared" si="8"/>
        <v>210</v>
      </c>
      <c r="M85" s="7"/>
      <c r="N85" s="6">
        <f t="shared" si="9"/>
        <v>0</v>
      </c>
      <c r="U85" s="13">
        <f t="shared" si="10"/>
        <v>3</v>
      </c>
      <c r="V85" s="13">
        <f t="shared" si="11"/>
        <v>210</v>
      </c>
    </row>
    <row r="86" spans="1:22" ht="16.5" customHeight="1">
      <c r="A86" s="1">
        <v>85</v>
      </c>
      <c r="B86" s="155"/>
      <c r="C86" s="135" t="s">
        <v>96</v>
      </c>
      <c r="D86" s="161">
        <v>0.625</v>
      </c>
      <c r="E86" s="140"/>
      <c r="F86" s="159">
        <v>2</v>
      </c>
      <c r="G86" s="158">
        <v>3</v>
      </c>
      <c r="H86" s="159">
        <v>70</v>
      </c>
      <c r="I86" s="1" t="s">
        <v>95</v>
      </c>
      <c r="J86" s="1">
        <f t="shared" si="6"/>
        <v>1</v>
      </c>
      <c r="K86" s="8">
        <f t="shared" si="7"/>
        <v>3</v>
      </c>
      <c r="L86" s="8">
        <f t="shared" si="8"/>
        <v>210</v>
      </c>
      <c r="M86" s="7"/>
      <c r="N86" s="6">
        <f t="shared" si="9"/>
        <v>0</v>
      </c>
      <c r="U86" s="13">
        <f t="shared" si="10"/>
        <v>3</v>
      </c>
      <c r="V86" s="13">
        <f t="shared" si="11"/>
        <v>210</v>
      </c>
    </row>
    <row r="87" spans="1:22" ht="16.5" customHeight="1">
      <c r="A87" s="1">
        <v>86</v>
      </c>
      <c r="B87" s="155"/>
      <c r="C87" s="135" t="s">
        <v>93</v>
      </c>
      <c r="D87" s="161">
        <v>0.375</v>
      </c>
      <c r="E87" s="140" t="s">
        <v>149</v>
      </c>
      <c r="F87" s="159">
        <v>1</v>
      </c>
      <c r="G87" s="158">
        <v>6</v>
      </c>
      <c r="H87" s="159">
        <v>70</v>
      </c>
      <c r="I87" s="181"/>
      <c r="J87" s="1">
        <f t="shared" si="6"/>
        <v>1</v>
      </c>
      <c r="K87" s="8">
        <f t="shared" si="7"/>
        <v>6</v>
      </c>
      <c r="L87" s="8">
        <f t="shared" si="8"/>
        <v>420</v>
      </c>
      <c r="M87" s="7"/>
      <c r="N87" s="6">
        <f t="shared" si="9"/>
        <v>0</v>
      </c>
      <c r="U87" s="13">
        <f t="shared" si="10"/>
        <v>6</v>
      </c>
      <c r="V87" s="13">
        <f t="shared" si="11"/>
        <v>420</v>
      </c>
    </row>
    <row r="88" spans="1:22" ht="16.5" customHeight="1">
      <c r="A88" s="1">
        <v>87</v>
      </c>
      <c r="B88" s="155"/>
      <c r="C88" s="135" t="s">
        <v>96</v>
      </c>
      <c r="D88" s="161">
        <v>0.625</v>
      </c>
      <c r="E88" s="140"/>
      <c r="F88" s="159">
        <v>1</v>
      </c>
      <c r="G88" s="158">
        <v>6</v>
      </c>
      <c r="H88" s="159">
        <v>70</v>
      </c>
      <c r="I88" s="181"/>
      <c r="J88" s="1">
        <f t="shared" si="6"/>
        <v>1</v>
      </c>
      <c r="K88" s="8">
        <f t="shared" si="7"/>
        <v>6</v>
      </c>
      <c r="L88" s="8">
        <f t="shared" si="8"/>
        <v>420</v>
      </c>
      <c r="M88" s="7"/>
      <c r="N88" s="6">
        <f t="shared" si="9"/>
        <v>0</v>
      </c>
      <c r="U88" s="13">
        <f t="shared" si="10"/>
        <v>6</v>
      </c>
      <c r="V88" s="13">
        <f t="shared" si="11"/>
        <v>420</v>
      </c>
    </row>
    <row r="89" spans="1:22" ht="16.5" customHeight="1">
      <c r="A89" s="1">
        <v>88</v>
      </c>
      <c r="B89" s="155"/>
      <c r="C89" s="135" t="s">
        <v>93</v>
      </c>
      <c r="D89" s="161">
        <v>0.375</v>
      </c>
      <c r="E89" s="140" t="s">
        <v>150</v>
      </c>
      <c r="F89" s="159">
        <v>3</v>
      </c>
      <c r="G89" s="158">
        <v>3</v>
      </c>
      <c r="H89" s="159">
        <v>70</v>
      </c>
      <c r="I89" s="1" t="s">
        <v>95</v>
      </c>
      <c r="J89" s="1">
        <f t="shared" si="6"/>
        <v>1</v>
      </c>
      <c r="K89" s="8">
        <f t="shared" si="7"/>
        <v>3</v>
      </c>
      <c r="L89" s="8">
        <f t="shared" si="8"/>
        <v>210</v>
      </c>
      <c r="M89" s="7"/>
      <c r="N89" s="6">
        <f t="shared" si="9"/>
        <v>0</v>
      </c>
      <c r="U89" s="13">
        <f t="shared" si="10"/>
        <v>3</v>
      </c>
      <c r="V89" s="13">
        <f t="shared" si="11"/>
        <v>210</v>
      </c>
    </row>
    <row r="90" spans="1:22" ht="16.5" customHeight="1">
      <c r="A90" s="1">
        <v>89</v>
      </c>
      <c r="B90" s="155"/>
      <c r="C90" s="135" t="s">
        <v>96</v>
      </c>
      <c r="D90" s="161">
        <v>0.625</v>
      </c>
      <c r="E90" s="140"/>
      <c r="F90" s="159">
        <v>3</v>
      </c>
      <c r="G90" s="158">
        <v>3</v>
      </c>
      <c r="H90" s="159">
        <v>70</v>
      </c>
      <c r="I90" s="1" t="s">
        <v>95</v>
      </c>
      <c r="J90" s="1">
        <f t="shared" si="6"/>
        <v>1</v>
      </c>
      <c r="K90" s="8">
        <f t="shared" si="7"/>
        <v>3</v>
      </c>
      <c r="L90" s="8">
        <f t="shared" si="8"/>
        <v>210</v>
      </c>
      <c r="M90" s="7"/>
      <c r="N90" s="6">
        <f t="shared" si="9"/>
        <v>0</v>
      </c>
      <c r="U90" s="13">
        <f t="shared" si="10"/>
        <v>3</v>
      </c>
      <c r="V90" s="13">
        <f t="shared" si="11"/>
        <v>210</v>
      </c>
    </row>
    <row r="91" spans="1:22" ht="16.5" customHeight="1">
      <c r="A91" s="1">
        <v>90</v>
      </c>
      <c r="B91" s="155"/>
      <c r="C91" s="135" t="s">
        <v>93</v>
      </c>
      <c r="D91" s="161">
        <v>0.375</v>
      </c>
      <c r="E91" s="140" t="s">
        <v>151</v>
      </c>
      <c r="F91" s="159">
        <v>9</v>
      </c>
      <c r="G91" s="158">
        <v>2</v>
      </c>
      <c r="H91" s="159">
        <v>70</v>
      </c>
      <c r="I91" s="1" t="s">
        <v>95</v>
      </c>
      <c r="J91" s="1">
        <f t="shared" si="6"/>
        <v>1</v>
      </c>
      <c r="K91" s="8">
        <f t="shared" si="7"/>
        <v>2</v>
      </c>
      <c r="L91" s="8">
        <f t="shared" si="8"/>
        <v>140</v>
      </c>
      <c r="M91" s="7"/>
      <c r="N91" s="6">
        <f t="shared" si="9"/>
        <v>0</v>
      </c>
      <c r="U91" s="13">
        <f t="shared" si="10"/>
        <v>2</v>
      </c>
      <c r="V91" s="13">
        <f t="shared" si="11"/>
        <v>140</v>
      </c>
    </row>
    <row r="92" spans="1:22" ht="16.5" customHeight="1">
      <c r="A92" s="1">
        <v>91</v>
      </c>
      <c r="B92" s="155"/>
      <c r="C92" s="135" t="s">
        <v>96</v>
      </c>
      <c r="D92" s="161">
        <v>0.625</v>
      </c>
      <c r="E92" s="140"/>
      <c r="F92" s="159">
        <v>9</v>
      </c>
      <c r="G92" s="158">
        <v>2</v>
      </c>
      <c r="H92" s="159">
        <v>70</v>
      </c>
      <c r="I92" s="1" t="s">
        <v>95</v>
      </c>
      <c r="J92" s="1">
        <f t="shared" si="6"/>
        <v>1</v>
      </c>
      <c r="K92" s="8">
        <f t="shared" si="7"/>
        <v>2</v>
      </c>
      <c r="L92" s="8">
        <f t="shared" si="8"/>
        <v>140</v>
      </c>
      <c r="M92" s="7"/>
      <c r="N92" s="6">
        <f t="shared" si="9"/>
        <v>0</v>
      </c>
      <c r="U92" s="13">
        <f t="shared" si="10"/>
        <v>2</v>
      </c>
      <c r="V92" s="13">
        <f t="shared" si="11"/>
        <v>140</v>
      </c>
    </row>
    <row r="93" spans="1:22" ht="16.5" customHeight="1">
      <c r="A93" s="1">
        <v>92</v>
      </c>
      <c r="B93" s="155"/>
      <c r="C93" s="135" t="s">
        <v>93</v>
      </c>
      <c r="D93" s="161">
        <v>0.36458333333333331</v>
      </c>
      <c r="E93" s="170" t="s">
        <v>152</v>
      </c>
      <c r="F93" s="159">
        <v>18</v>
      </c>
      <c r="G93" s="158">
        <v>2</v>
      </c>
      <c r="H93" s="159">
        <v>70</v>
      </c>
      <c r="I93" s="1"/>
      <c r="J93" s="1">
        <f t="shared" si="6"/>
        <v>1</v>
      </c>
      <c r="K93" s="8">
        <f t="shared" si="7"/>
        <v>2</v>
      </c>
      <c r="L93" s="8">
        <f t="shared" si="8"/>
        <v>140</v>
      </c>
      <c r="M93" s="7"/>
      <c r="N93" s="6">
        <f t="shared" si="9"/>
        <v>0</v>
      </c>
      <c r="U93" s="13">
        <f t="shared" si="10"/>
        <v>2</v>
      </c>
      <c r="V93" s="13">
        <f t="shared" si="11"/>
        <v>140</v>
      </c>
    </row>
    <row r="94" spans="1:22" ht="16.5" customHeight="1">
      <c r="A94" s="1">
        <v>93</v>
      </c>
      <c r="B94" s="155"/>
      <c r="C94" s="135" t="s">
        <v>96</v>
      </c>
      <c r="D94" s="161">
        <v>0.52083333333333337</v>
      </c>
      <c r="E94" s="170"/>
      <c r="F94" s="159">
        <v>18</v>
      </c>
      <c r="G94" s="158">
        <v>2</v>
      </c>
      <c r="H94" s="159">
        <v>70</v>
      </c>
      <c r="I94" s="1"/>
      <c r="J94" s="1">
        <f t="shared" si="6"/>
        <v>1</v>
      </c>
      <c r="K94" s="8">
        <f t="shared" si="7"/>
        <v>2</v>
      </c>
      <c r="L94" s="8">
        <f t="shared" si="8"/>
        <v>140</v>
      </c>
      <c r="M94" s="7"/>
      <c r="N94" s="6">
        <f t="shared" si="9"/>
        <v>0</v>
      </c>
      <c r="U94" s="13">
        <f t="shared" si="10"/>
        <v>2</v>
      </c>
      <c r="V94" s="13">
        <f t="shared" si="11"/>
        <v>140</v>
      </c>
    </row>
    <row r="95" spans="1:22" ht="16.5" customHeight="1">
      <c r="A95" s="1">
        <v>94</v>
      </c>
      <c r="B95" s="140" t="s">
        <v>153</v>
      </c>
      <c r="C95" s="135" t="s">
        <v>93</v>
      </c>
      <c r="D95" s="161">
        <v>0.375</v>
      </c>
      <c r="E95" s="140" t="s">
        <v>154</v>
      </c>
      <c r="F95" s="169">
        <v>9</v>
      </c>
      <c r="G95" s="158">
        <v>2.8</v>
      </c>
      <c r="H95" s="159">
        <v>70</v>
      </c>
      <c r="I95" s="1" t="s">
        <v>95</v>
      </c>
      <c r="J95" s="1">
        <f t="shared" si="6"/>
        <v>1</v>
      </c>
      <c r="K95" s="8">
        <f t="shared" si="7"/>
        <v>2.8</v>
      </c>
      <c r="L95" s="8">
        <f t="shared" si="8"/>
        <v>196</v>
      </c>
      <c r="M95" s="7"/>
      <c r="N95" s="6">
        <f t="shared" si="9"/>
        <v>0</v>
      </c>
      <c r="U95" s="13">
        <f t="shared" si="10"/>
        <v>2.8</v>
      </c>
      <c r="V95" s="13">
        <f t="shared" si="11"/>
        <v>196</v>
      </c>
    </row>
    <row r="96" spans="1:22" ht="16.5" customHeight="1">
      <c r="A96" s="1">
        <v>95</v>
      </c>
      <c r="B96" s="140"/>
      <c r="C96" s="135" t="s">
        <v>96</v>
      </c>
      <c r="D96" s="161">
        <v>0.625</v>
      </c>
      <c r="E96" s="140"/>
      <c r="F96" s="169">
        <v>9</v>
      </c>
      <c r="G96" s="158">
        <v>2.8</v>
      </c>
      <c r="H96" s="159">
        <v>70</v>
      </c>
      <c r="I96" s="1" t="s">
        <v>95</v>
      </c>
      <c r="J96" s="1">
        <f t="shared" si="6"/>
        <v>1</v>
      </c>
      <c r="K96" s="8">
        <f t="shared" si="7"/>
        <v>2.8</v>
      </c>
      <c r="L96" s="8">
        <f t="shared" si="8"/>
        <v>196</v>
      </c>
      <c r="M96" s="7"/>
      <c r="N96" s="6">
        <f t="shared" si="9"/>
        <v>0</v>
      </c>
      <c r="U96" s="13">
        <f t="shared" si="10"/>
        <v>2.8</v>
      </c>
      <c r="V96" s="13">
        <f t="shared" si="11"/>
        <v>196</v>
      </c>
    </row>
    <row r="97" spans="1:22" ht="16.5" customHeight="1">
      <c r="A97" s="1">
        <v>96</v>
      </c>
      <c r="B97" s="140"/>
      <c r="C97" s="135" t="s">
        <v>93</v>
      </c>
      <c r="D97" s="161">
        <v>0.375</v>
      </c>
      <c r="E97" s="140" t="s">
        <v>155</v>
      </c>
      <c r="F97" s="169">
        <v>8</v>
      </c>
      <c r="G97" s="158">
        <v>3</v>
      </c>
      <c r="H97" s="159">
        <v>70</v>
      </c>
      <c r="I97" s="1" t="s">
        <v>95</v>
      </c>
      <c r="J97" s="1">
        <f t="shared" si="6"/>
        <v>1</v>
      </c>
      <c r="K97" s="8">
        <f t="shared" si="7"/>
        <v>3</v>
      </c>
      <c r="L97" s="8">
        <f t="shared" si="8"/>
        <v>210</v>
      </c>
      <c r="M97" s="7"/>
      <c r="N97" s="6">
        <f t="shared" si="9"/>
        <v>0</v>
      </c>
      <c r="U97" s="13">
        <f t="shared" si="10"/>
        <v>3</v>
      </c>
      <c r="V97" s="13">
        <f t="shared" si="11"/>
        <v>210</v>
      </c>
    </row>
    <row r="98" spans="1:22" ht="16.5" customHeight="1">
      <c r="A98" s="1">
        <v>97</v>
      </c>
      <c r="B98" s="140"/>
      <c r="C98" s="135" t="s">
        <v>96</v>
      </c>
      <c r="D98" s="161">
        <v>0.625</v>
      </c>
      <c r="E98" s="140"/>
      <c r="F98" s="169">
        <v>8</v>
      </c>
      <c r="G98" s="158">
        <v>3</v>
      </c>
      <c r="H98" s="159">
        <v>70</v>
      </c>
      <c r="I98" s="1" t="s">
        <v>95</v>
      </c>
      <c r="J98" s="1">
        <f t="shared" si="6"/>
        <v>1</v>
      </c>
      <c r="K98" s="8">
        <f t="shared" si="7"/>
        <v>3</v>
      </c>
      <c r="L98" s="8">
        <f t="shared" si="8"/>
        <v>210</v>
      </c>
      <c r="M98" s="7"/>
      <c r="N98" s="6">
        <f t="shared" si="9"/>
        <v>0</v>
      </c>
      <c r="U98" s="13">
        <f t="shared" si="10"/>
        <v>3</v>
      </c>
      <c r="V98" s="13">
        <f t="shared" si="11"/>
        <v>210</v>
      </c>
    </row>
    <row r="99" spans="1:22" ht="16.5" customHeight="1">
      <c r="A99" s="1">
        <v>98</v>
      </c>
      <c r="B99" s="140"/>
      <c r="C99" s="135" t="s">
        <v>93</v>
      </c>
      <c r="D99" s="161">
        <v>0.375</v>
      </c>
      <c r="E99" s="140" t="s">
        <v>156</v>
      </c>
      <c r="F99" s="169">
        <v>8</v>
      </c>
      <c r="G99" s="158">
        <v>2.5</v>
      </c>
      <c r="H99" s="159">
        <v>70</v>
      </c>
      <c r="I99" s="1" t="s">
        <v>95</v>
      </c>
      <c r="J99" s="1">
        <f t="shared" si="6"/>
        <v>1</v>
      </c>
      <c r="K99" s="8">
        <f t="shared" si="7"/>
        <v>2.5</v>
      </c>
      <c r="L99" s="8">
        <f t="shared" si="8"/>
        <v>175</v>
      </c>
      <c r="M99" s="7"/>
      <c r="N99" s="6">
        <f t="shared" si="9"/>
        <v>0</v>
      </c>
      <c r="U99" s="13">
        <f t="shared" si="10"/>
        <v>2.5</v>
      </c>
      <c r="V99" s="13">
        <f t="shared" si="11"/>
        <v>175</v>
      </c>
    </row>
    <row r="100" spans="1:22" ht="16.5" customHeight="1">
      <c r="A100" s="1">
        <v>99</v>
      </c>
      <c r="B100" s="140"/>
      <c r="C100" s="135" t="s">
        <v>96</v>
      </c>
      <c r="D100" s="161">
        <v>0.625</v>
      </c>
      <c r="E100" s="140"/>
      <c r="F100" s="169">
        <v>8</v>
      </c>
      <c r="G100" s="158">
        <v>2.5</v>
      </c>
      <c r="H100" s="159">
        <v>70</v>
      </c>
      <c r="I100" s="1" t="s">
        <v>95</v>
      </c>
      <c r="J100" s="1">
        <f t="shared" si="6"/>
        <v>1</v>
      </c>
      <c r="K100" s="8">
        <f t="shared" si="7"/>
        <v>2.5</v>
      </c>
      <c r="L100" s="8">
        <f t="shared" si="8"/>
        <v>175</v>
      </c>
      <c r="M100" s="7"/>
      <c r="N100" s="6">
        <f t="shared" si="9"/>
        <v>0</v>
      </c>
      <c r="U100" s="13">
        <f t="shared" si="10"/>
        <v>2.5</v>
      </c>
      <c r="V100" s="13">
        <f t="shared" si="11"/>
        <v>175</v>
      </c>
    </row>
    <row r="101" spans="1:22" ht="16.5" customHeight="1">
      <c r="A101" s="1">
        <v>100</v>
      </c>
      <c r="B101" s="140"/>
      <c r="C101" s="135" t="s">
        <v>93</v>
      </c>
      <c r="D101" s="161">
        <v>0.375</v>
      </c>
      <c r="E101" s="140" t="s">
        <v>157</v>
      </c>
      <c r="F101" s="169">
        <v>12</v>
      </c>
      <c r="G101" s="158">
        <v>2.5</v>
      </c>
      <c r="H101" s="159">
        <v>70</v>
      </c>
      <c r="I101" s="1" t="s">
        <v>95</v>
      </c>
      <c r="J101" s="1">
        <f t="shared" si="6"/>
        <v>1</v>
      </c>
      <c r="K101" s="8">
        <f t="shared" si="7"/>
        <v>2.5</v>
      </c>
      <c r="L101" s="8">
        <f t="shared" si="8"/>
        <v>175</v>
      </c>
      <c r="M101" s="7"/>
      <c r="N101" s="6">
        <f t="shared" si="9"/>
        <v>0</v>
      </c>
      <c r="U101" s="13">
        <f t="shared" si="10"/>
        <v>2.5</v>
      </c>
      <c r="V101" s="13">
        <f t="shared" si="11"/>
        <v>175</v>
      </c>
    </row>
    <row r="102" spans="1:22" ht="16.5" customHeight="1">
      <c r="A102" s="1">
        <v>101</v>
      </c>
      <c r="B102" s="140"/>
      <c r="C102" s="135" t="s">
        <v>96</v>
      </c>
      <c r="D102" s="161">
        <v>0.625</v>
      </c>
      <c r="E102" s="140"/>
      <c r="F102" s="169">
        <v>12</v>
      </c>
      <c r="G102" s="158">
        <v>2.5</v>
      </c>
      <c r="H102" s="159">
        <v>70</v>
      </c>
      <c r="I102" s="1" t="s">
        <v>95</v>
      </c>
      <c r="J102" s="1">
        <f t="shared" si="6"/>
        <v>1</v>
      </c>
      <c r="K102" s="8">
        <f t="shared" si="7"/>
        <v>2.5</v>
      </c>
      <c r="L102" s="8">
        <f t="shared" si="8"/>
        <v>175</v>
      </c>
      <c r="M102" s="7"/>
      <c r="N102" s="6">
        <f t="shared" si="9"/>
        <v>0</v>
      </c>
      <c r="U102" s="13">
        <f t="shared" si="10"/>
        <v>2.5</v>
      </c>
      <c r="V102" s="13">
        <f t="shared" si="11"/>
        <v>175</v>
      </c>
    </row>
    <row r="103" spans="1:22" ht="16.5" customHeight="1">
      <c r="A103" s="1">
        <v>102</v>
      </c>
      <c r="B103" s="140"/>
      <c r="C103" s="135" t="s">
        <v>93</v>
      </c>
      <c r="D103" s="161">
        <v>0.375</v>
      </c>
      <c r="E103" s="140" t="s">
        <v>158</v>
      </c>
      <c r="F103" s="159">
        <v>14</v>
      </c>
      <c r="G103" s="158">
        <v>2.5</v>
      </c>
      <c r="H103" s="159">
        <v>70</v>
      </c>
      <c r="I103" s="1" t="s">
        <v>95</v>
      </c>
      <c r="J103" s="1">
        <f t="shared" si="6"/>
        <v>1</v>
      </c>
      <c r="K103" s="8">
        <f t="shared" si="7"/>
        <v>2.5</v>
      </c>
      <c r="L103" s="8">
        <f t="shared" si="8"/>
        <v>175</v>
      </c>
      <c r="M103" s="7"/>
      <c r="N103" s="6">
        <f t="shared" si="9"/>
        <v>0</v>
      </c>
      <c r="U103" s="13">
        <f t="shared" si="10"/>
        <v>2.5</v>
      </c>
      <c r="V103" s="13">
        <f t="shared" si="11"/>
        <v>175</v>
      </c>
    </row>
    <row r="104" spans="1:22" ht="16.5" customHeight="1">
      <c r="A104" s="1">
        <v>103</v>
      </c>
      <c r="B104" s="140"/>
      <c r="C104" s="135" t="s">
        <v>96</v>
      </c>
      <c r="D104" s="161">
        <v>0.625</v>
      </c>
      <c r="E104" s="140"/>
      <c r="F104" s="159">
        <v>14</v>
      </c>
      <c r="G104" s="158">
        <v>2.5</v>
      </c>
      <c r="H104" s="159">
        <v>70</v>
      </c>
      <c r="I104" s="1" t="s">
        <v>95</v>
      </c>
      <c r="J104" s="1">
        <f t="shared" si="6"/>
        <v>1</v>
      </c>
      <c r="K104" s="8">
        <f t="shared" si="7"/>
        <v>2.5</v>
      </c>
      <c r="L104" s="8">
        <f t="shared" si="8"/>
        <v>175</v>
      </c>
      <c r="M104" s="7"/>
      <c r="N104" s="6">
        <f t="shared" si="9"/>
        <v>0</v>
      </c>
      <c r="U104" s="13">
        <f t="shared" si="10"/>
        <v>2.5</v>
      </c>
      <c r="V104" s="13">
        <f t="shared" si="11"/>
        <v>175</v>
      </c>
    </row>
    <row r="105" spans="1:22" ht="16.5" customHeight="1">
      <c r="A105" s="1">
        <v>104</v>
      </c>
      <c r="B105" s="140"/>
      <c r="C105" s="135" t="s">
        <v>93</v>
      </c>
      <c r="D105" s="161">
        <v>0.375</v>
      </c>
      <c r="E105" s="140" t="s">
        <v>159</v>
      </c>
      <c r="F105" s="159">
        <v>7</v>
      </c>
      <c r="G105" s="158">
        <v>2.5</v>
      </c>
      <c r="H105" s="159">
        <v>70</v>
      </c>
      <c r="I105" s="1" t="s">
        <v>95</v>
      </c>
      <c r="J105" s="1">
        <f t="shared" si="6"/>
        <v>1</v>
      </c>
      <c r="K105" s="8">
        <f t="shared" si="7"/>
        <v>2.5</v>
      </c>
      <c r="L105" s="8">
        <f t="shared" si="8"/>
        <v>175</v>
      </c>
      <c r="M105" s="7"/>
      <c r="N105" s="6">
        <f t="shared" si="9"/>
        <v>0</v>
      </c>
      <c r="U105" s="13">
        <f t="shared" si="10"/>
        <v>2.5</v>
      </c>
      <c r="V105" s="13">
        <f t="shared" si="11"/>
        <v>175</v>
      </c>
    </row>
    <row r="106" spans="1:22" ht="16.5" customHeight="1">
      <c r="A106" s="1">
        <v>105</v>
      </c>
      <c r="B106" s="140"/>
      <c r="C106" s="135" t="s">
        <v>96</v>
      </c>
      <c r="D106" s="161">
        <v>0.625</v>
      </c>
      <c r="E106" s="140"/>
      <c r="F106" s="159">
        <v>7</v>
      </c>
      <c r="G106" s="158">
        <v>2.5</v>
      </c>
      <c r="H106" s="159">
        <v>70</v>
      </c>
      <c r="I106" s="1" t="s">
        <v>95</v>
      </c>
      <c r="J106" s="1">
        <f t="shared" si="6"/>
        <v>1</v>
      </c>
      <c r="K106" s="8">
        <f t="shared" si="7"/>
        <v>2.5</v>
      </c>
      <c r="L106" s="8">
        <f t="shared" si="8"/>
        <v>175</v>
      </c>
      <c r="M106" s="7"/>
      <c r="N106" s="6">
        <f t="shared" si="9"/>
        <v>0</v>
      </c>
      <c r="U106" s="13">
        <f t="shared" si="10"/>
        <v>2.5</v>
      </c>
      <c r="V106" s="13">
        <f t="shared" si="11"/>
        <v>175</v>
      </c>
    </row>
    <row r="107" spans="1:22" ht="16.5" customHeight="1">
      <c r="A107" s="1">
        <v>106</v>
      </c>
      <c r="B107" s="140" t="s">
        <v>160</v>
      </c>
      <c r="C107" s="135" t="s">
        <v>93</v>
      </c>
      <c r="D107" s="161">
        <v>0.375</v>
      </c>
      <c r="E107" s="140" t="s">
        <v>161</v>
      </c>
      <c r="F107" s="159">
        <v>9</v>
      </c>
      <c r="G107" s="158">
        <v>3</v>
      </c>
      <c r="H107" s="159">
        <v>70</v>
      </c>
      <c r="I107" s="1" t="s">
        <v>95</v>
      </c>
      <c r="J107" s="1">
        <f t="shared" si="6"/>
        <v>1</v>
      </c>
      <c r="K107" s="8">
        <f t="shared" si="7"/>
        <v>3</v>
      </c>
      <c r="L107" s="8">
        <f t="shared" si="8"/>
        <v>210</v>
      </c>
      <c r="M107" s="7"/>
      <c r="N107" s="6">
        <f t="shared" si="9"/>
        <v>0</v>
      </c>
      <c r="U107" s="13">
        <f t="shared" si="10"/>
        <v>3</v>
      </c>
      <c r="V107" s="13">
        <f t="shared" si="11"/>
        <v>210</v>
      </c>
    </row>
    <row r="108" spans="1:22" ht="16.5" customHeight="1">
      <c r="A108" s="1">
        <v>107</v>
      </c>
      <c r="B108" s="140"/>
      <c r="C108" s="135" t="s">
        <v>96</v>
      </c>
      <c r="D108" s="161">
        <v>0.625</v>
      </c>
      <c r="E108" s="140"/>
      <c r="F108" s="159">
        <v>9</v>
      </c>
      <c r="G108" s="158">
        <v>3</v>
      </c>
      <c r="H108" s="159">
        <v>70</v>
      </c>
      <c r="I108" s="1" t="s">
        <v>95</v>
      </c>
      <c r="J108" s="1">
        <f t="shared" si="6"/>
        <v>1</v>
      </c>
      <c r="K108" s="8">
        <f t="shared" si="7"/>
        <v>3</v>
      </c>
      <c r="L108" s="8">
        <f t="shared" si="8"/>
        <v>210</v>
      </c>
      <c r="M108" s="7"/>
      <c r="N108" s="6">
        <f t="shared" si="9"/>
        <v>0</v>
      </c>
      <c r="U108" s="13">
        <f t="shared" si="10"/>
        <v>3</v>
      </c>
      <c r="V108" s="13">
        <f t="shared" si="11"/>
        <v>210</v>
      </c>
    </row>
    <row r="109" spans="1:22" ht="16.5" customHeight="1">
      <c r="A109" s="1">
        <v>108</v>
      </c>
      <c r="B109" s="140"/>
      <c r="C109" s="135" t="s">
        <v>93</v>
      </c>
      <c r="D109" s="161">
        <v>0.375</v>
      </c>
      <c r="E109" s="140" t="s">
        <v>162</v>
      </c>
      <c r="F109" s="180">
        <v>23</v>
      </c>
      <c r="G109" s="158">
        <v>8</v>
      </c>
      <c r="H109" s="159">
        <v>70</v>
      </c>
      <c r="I109" s="172"/>
      <c r="J109" s="1">
        <f t="shared" si="6"/>
        <v>2</v>
      </c>
      <c r="K109" s="8">
        <f t="shared" si="7"/>
        <v>16</v>
      </c>
      <c r="L109" s="8">
        <f t="shared" si="8"/>
        <v>1120</v>
      </c>
      <c r="M109" s="7"/>
      <c r="N109" s="6">
        <f t="shared" si="9"/>
        <v>0</v>
      </c>
      <c r="U109" s="13">
        <f t="shared" si="10"/>
        <v>16</v>
      </c>
      <c r="V109" s="13">
        <f t="shared" si="11"/>
        <v>1120</v>
      </c>
    </row>
    <row r="110" spans="1:22" ht="16.5" customHeight="1">
      <c r="A110" s="1">
        <v>109</v>
      </c>
      <c r="B110" s="140"/>
      <c r="C110" s="135" t="s">
        <v>96</v>
      </c>
      <c r="D110" s="161">
        <v>0.625</v>
      </c>
      <c r="E110" s="140"/>
      <c r="F110" s="180">
        <v>23</v>
      </c>
      <c r="G110" s="158">
        <v>8</v>
      </c>
      <c r="H110" s="159">
        <v>70</v>
      </c>
      <c r="I110" s="172"/>
      <c r="J110" s="1">
        <f t="shared" si="6"/>
        <v>2</v>
      </c>
      <c r="K110" s="8">
        <f t="shared" si="7"/>
        <v>16</v>
      </c>
      <c r="L110" s="8">
        <f t="shared" si="8"/>
        <v>1120</v>
      </c>
      <c r="M110" s="7"/>
      <c r="N110" s="6">
        <f t="shared" si="9"/>
        <v>0</v>
      </c>
      <c r="U110" s="13">
        <f t="shared" si="10"/>
        <v>16</v>
      </c>
      <c r="V110" s="13">
        <f t="shared" si="11"/>
        <v>1120</v>
      </c>
    </row>
    <row r="111" spans="1:22" ht="16.5" customHeight="1">
      <c r="A111" s="1">
        <v>110</v>
      </c>
      <c r="B111" s="140"/>
      <c r="C111" s="135" t="s">
        <v>93</v>
      </c>
      <c r="D111" s="161">
        <v>0.375</v>
      </c>
      <c r="E111" s="140" t="s">
        <v>163</v>
      </c>
      <c r="F111" s="180">
        <v>25</v>
      </c>
      <c r="G111" s="158">
        <v>7</v>
      </c>
      <c r="H111" s="159">
        <v>70</v>
      </c>
      <c r="I111" s="172"/>
      <c r="J111" s="1">
        <f t="shared" si="6"/>
        <v>2</v>
      </c>
      <c r="K111" s="8">
        <f t="shared" si="7"/>
        <v>14</v>
      </c>
      <c r="L111" s="8">
        <f t="shared" si="8"/>
        <v>980</v>
      </c>
      <c r="M111" s="7"/>
      <c r="N111" s="6">
        <f t="shared" si="9"/>
        <v>0</v>
      </c>
      <c r="U111" s="13">
        <f t="shared" si="10"/>
        <v>14</v>
      </c>
      <c r="V111" s="13">
        <f t="shared" si="11"/>
        <v>980</v>
      </c>
    </row>
    <row r="112" spans="1:22" ht="16.5" customHeight="1">
      <c r="A112" s="1">
        <v>111</v>
      </c>
      <c r="B112" s="140"/>
      <c r="C112" s="135" t="s">
        <v>96</v>
      </c>
      <c r="D112" s="161">
        <v>0.625</v>
      </c>
      <c r="E112" s="140"/>
      <c r="F112" s="180">
        <v>25</v>
      </c>
      <c r="G112" s="158">
        <v>7</v>
      </c>
      <c r="H112" s="159">
        <v>70</v>
      </c>
      <c r="I112" s="172"/>
      <c r="J112" s="1">
        <f t="shared" si="6"/>
        <v>2</v>
      </c>
      <c r="K112" s="8">
        <f t="shared" si="7"/>
        <v>14</v>
      </c>
      <c r="L112" s="8">
        <f t="shared" si="8"/>
        <v>980</v>
      </c>
      <c r="M112" s="7"/>
      <c r="N112" s="6">
        <f t="shared" si="9"/>
        <v>0</v>
      </c>
      <c r="U112" s="13">
        <f t="shared" si="10"/>
        <v>14</v>
      </c>
      <c r="V112" s="13">
        <f t="shared" si="11"/>
        <v>980</v>
      </c>
    </row>
    <row r="113" spans="1:22" ht="16.5" customHeight="1">
      <c r="A113" s="1">
        <v>112</v>
      </c>
      <c r="B113" s="140"/>
      <c r="C113" s="135" t="s">
        <v>93</v>
      </c>
      <c r="D113" s="161">
        <v>0.375</v>
      </c>
      <c r="E113" s="140" t="s">
        <v>164</v>
      </c>
      <c r="F113" s="180">
        <v>20</v>
      </c>
      <c r="G113" s="158">
        <v>5.5</v>
      </c>
      <c r="H113" s="159">
        <v>70</v>
      </c>
      <c r="I113" s="172"/>
      <c r="J113" s="1">
        <f t="shared" si="6"/>
        <v>1</v>
      </c>
      <c r="K113" s="8">
        <f t="shared" si="7"/>
        <v>5.5</v>
      </c>
      <c r="L113" s="8">
        <f t="shared" si="8"/>
        <v>385</v>
      </c>
      <c r="M113" s="7"/>
      <c r="N113" s="6">
        <f t="shared" si="9"/>
        <v>0</v>
      </c>
      <c r="U113" s="13">
        <f t="shared" si="10"/>
        <v>5.5</v>
      </c>
      <c r="V113" s="13">
        <f t="shared" si="11"/>
        <v>385</v>
      </c>
    </row>
    <row r="114" spans="1:22" ht="16.5" customHeight="1">
      <c r="A114" s="1">
        <v>113</v>
      </c>
      <c r="B114" s="140"/>
      <c r="C114" s="135" t="s">
        <v>96</v>
      </c>
      <c r="D114" s="161">
        <v>0.625</v>
      </c>
      <c r="E114" s="140"/>
      <c r="F114" s="180">
        <v>20</v>
      </c>
      <c r="G114" s="158">
        <v>5.5</v>
      </c>
      <c r="H114" s="159">
        <v>70</v>
      </c>
      <c r="I114" s="172"/>
      <c r="J114" s="1">
        <f t="shared" si="6"/>
        <v>1</v>
      </c>
      <c r="K114" s="8">
        <f t="shared" si="7"/>
        <v>5.5</v>
      </c>
      <c r="L114" s="8">
        <f t="shared" si="8"/>
        <v>385</v>
      </c>
      <c r="M114" s="7"/>
      <c r="N114" s="6">
        <f t="shared" si="9"/>
        <v>0</v>
      </c>
      <c r="U114" s="13">
        <f t="shared" si="10"/>
        <v>5.5</v>
      </c>
      <c r="V114" s="13">
        <f t="shared" si="11"/>
        <v>385</v>
      </c>
    </row>
    <row r="115" spans="1:22" ht="16.5" customHeight="1">
      <c r="A115" s="1">
        <v>114</v>
      </c>
      <c r="B115" s="140"/>
      <c r="C115" s="135" t="s">
        <v>93</v>
      </c>
      <c r="D115" s="161">
        <v>0.375</v>
      </c>
      <c r="E115" s="140" t="s">
        <v>165</v>
      </c>
      <c r="F115" s="180">
        <v>8</v>
      </c>
      <c r="G115" s="164">
        <v>8</v>
      </c>
      <c r="H115" s="159">
        <v>70</v>
      </c>
      <c r="I115" s="172"/>
      <c r="J115" s="1">
        <f t="shared" si="6"/>
        <v>1</v>
      </c>
      <c r="K115" s="8">
        <f t="shared" si="7"/>
        <v>8</v>
      </c>
      <c r="L115" s="8">
        <f t="shared" si="8"/>
        <v>560</v>
      </c>
      <c r="M115" s="7"/>
      <c r="N115" s="6">
        <f t="shared" si="9"/>
        <v>0</v>
      </c>
      <c r="U115" s="13">
        <f t="shared" si="10"/>
        <v>8</v>
      </c>
      <c r="V115" s="13">
        <f t="shared" si="11"/>
        <v>560</v>
      </c>
    </row>
    <row r="116" spans="1:22" ht="16.5" customHeight="1">
      <c r="A116" s="1">
        <v>115</v>
      </c>
      <c r="B116" s="140"/>
      <c r="C116" s="135" t="s">
        <v>96</v>
      </c>
      <c r="D116" s="161">
        <v>0.625</v>
      </c>
      <c r="E116" s="140"/>
      <c r="F116" s="180">
        <v>8</v>
      </c>
      <c r="G116" s="164">
        <v>8</v>
      </c>
      <c r="H116" s="159">
        <v>70</v>
      </c>
      <c r="I116" s="172"/>
      <c r="J116" s="1">
        <f t="shared" si="6"/>
        <v>1</v>
      </c>
      <c r="K116" s="8">
        <f t="shared" si="7"/>
        <v>8</v>
      </c>
      <c r="L116" s="8">
        <f t="shared" si="8"/>
        <v>560</v>
      </c>
      <c r="M116" s="7"/>
      <c r="N116" s="6">
        <f t="shared" si="9"/>
        <v>0</v>
      </c>
      <c r="U116" s="13">
        <f t="shared" si="10"/>
        <v>8</v>
      </c>
      <c r="V116" s="13">
        <f t="shared" si="11"/>
        <v>560</v>
      </c>
    </row>
    <row r="117" spans="1:22" ht="16.5" customHeight="1">
      <c r="A117" s="1">
        <v>116</v>
      </c>
      <c r="B117" s="140"/>
      <c r="C117" s="135" t="s">
        <v>93</v>
      </c>
      <c r="D117" s="161">
        <v>0.375</v>
      </c>
      <c r="E117" s="140" t="s">
        <v>166</v>
      </c>
      <c r="F117" s="180">
        <v>8</v>
      </c>
      <c r="G117" s="158">
        <v>4</v>
      </c>
      <c r="H117" s="159">
        <v>70</v>
      </c>
      <c r="I117" s="1"/>
      <c r="J117" s="1">
        <f t="shared" si="6"/>
        <v>1</v>
      </c>
      <c r="K117" s="8">
        <f t="shared" si="7"/>
        <v>4</v>
      </c>
      <c r="L117" s="8">
        <f t="shared" si="8"/>
        <v>280</v>
      </c>
      <c r="M117" s="7"/>
      <c r="N117" s="6">
        <f t="shared" si="9"/>
        <v>0</v>
      </c>
      <c r="U117" s="13">
        <f t="shared" si="10"/>
        <v>4</v>
      </c>
      <c r="V117" s="13">
        <f t="shared" si="11"/>
        <v>280</v>
      </c>
    </row>
    <row r="118" spans="1:22" ht="16.5" customHeight="1">
      <c r="A118" s="1">
        <v>117</v>
      </c>
      <c r="B118" s="140"/>
      <c r="C118" s="135" t="s">
        <v>96</v>
      </c>
      <c r="D118" s="161">
        <v>0.625</v>
      </c>
      <c r="E118" s="140"/>
      <c r="F118" s="180">
        <v>8</v>
      </c>
      <c r="G118" s="158">
        <v>4</v>
      </c>
      <c r="H118" s="159">
        <v>70</v>
      </c>
      <c r="I118" s="172"/>
      <c r="J118" s="1">
        <f t="shared" si="6"/>
        <v>1</v>
      </c>
      <c r="K118" s="8">
        <f t="shared" si="7"/>
        <v>4</v>
      </c>
      <c r="L118" s="8">
        <f t="shared" si="8"/>
        <v>280</v>
      </c>
      <c r="M118" s="7"/>
      <c r="N118" s="6">
        <f t="shared" si="9"/>
        <v>0</v>
      </c>
      <c r="U118" s="13">
        <f t="shared" si="10"/>
        <v>4</v>
      </c>
      <c r="V118" s="13">
        <f t="shared" si="11"/>
        <v>280</v>
      </c>
    </row>
    <row r="119" spans="1:22" ht="16.5" customHeight="1">
      <c r="A119" s="1">
        <v>118</v>
      </c>
      <c r="B119" s="140"/>
      <c r="C119" s="135" t="s">
        <v>93</v>
      </c>
      <c r="D119" s="182" t="s">
        <v>167</v>
      </c>
      <c r="E119" s="140" t="s">
        <v>168</v>
      </c>
      <c r="F119" s="180">
        <v>13</v>
      </c>
      <c r="G119" s="158">
        <v>2.5</v>
      </c>
      <c r="H119" s="159">
        <v>70</v>
      </c>
      <c r="I119" s="172"/>
      <c r="J119" s="1">
        <f t="shared" si="6"/>
        <v>1</v>
      </c>
      <c r="K119" s="8">
        <f t="shared" si="7"/>
        <v>2.5</v>
      </c>
      <c r="L119" s="8">
        <f t="shared" si="8"/>
        <v>175</v>
      </c>
      <c r="M119" s="7"/>
      <c r="N119" s="6">
        <f t="shared" si="9"/>
        <v>0</v>
      </c>
      <c r="U119" s="13">
        <f t="shared" si="10"/>
        <v>2.5</v>
      </c>
      <c r="V119" s="13">
        <f t="shared" si="11"/>
        <v>175</v>
      </c>
    </row>
    <row r="120" spans="1:22" ht="16.5" customHeight="1">
      <c r="A120" s="1">
        <v>119</v>
      </c>
      <c r="B120" s="140"/>
      <c r="C120" s="110" t="s">
        <v>96</v>
      </c>
      <c r="D120" s="183" t="s">
        <v>169</v>
      </c>
      <c r="E120" s="140"/>
      <c r="F120" s="184" t="s">
        <v>170</v>
      </c>
      <c r="G120" s="185" t="s">
        <v>171</v>
      </c>
      <c r="H120" s="159">
        <v>70</v>
      </c>
      <c r="I120" s="183"/>
      <c r="J120" s="1">
        <f t="shared" si="6"/>
        <v>1</v>
      </c>
      <c r="K120" s="8">
        <f t="shared" si="7"/>
        <v>2.5</v>
      </c>
      <c r="L120" s="8">
        <f t="shared" si="8"/>
        <v>175</v>
      </c>
      <c r="M120" s="7"/>
      <c r="N120" s="6">
        <f t="shared" si="9"/>
        <v>0</v>
      </c>
      <c r="U120" s="13">
        <f t="shared" si="10"/>
        <v>2.5</v>
      </c>
      <c r="V120" s="13">
        <f t="shared" si="11"/>
        <v>175</v>
      </c>
    </row>
    <row r="121" spans="1:22" ht="16.5" customHeight="1">
      <c r="A121" s="1">
        <v>120</v>
      </c>
      <c r="B121" s="140"/>
      <c r="C121" s="110" t="s">
        <v>93</v>
      </c>
      <c r="D121" s="183" t="s">
        <v>167</v>
      </c>
      <c r="E121" s="186" t="s">
        <v>172</v>
      </c>
      <c r="F121" s="185">
        <v>11</v>
      </c>
      <c r="G121" s="185" t="s">
        <v>173</v>
      </c>
      <c r="H121" s="159">
        <v>70</v>
      </c>
      <c r="I121" s="183"/>
      <c r="J121" s="1">
        <f t="shared" si="6"/>
        <v>1</v>
      </c>
      <c r="K121" s="8">
        <f t="shared" si="7"/>
        <v>2</v>
      </c>
      <c r="L121" s="8">
        <f t="shared" si="8"/>
        <v>140</v>
      </c>
      <c r="M121" s="7"/>
      <c r="N121" s="6">
        <f t="shared" si="9"/>
        <v>0</v>
      </c>
      <c r="U121" s="13">
        <f t="shared" si="10"/>
        <v>2</v>
      </c>
      <c r="V121" s="13">
        <f t="shared" si="11"/>
        <v>140</v>
      </c>
    </row>
    <row r="122" spans="1:22" ht="16.5" customHeight="1">
      <c r="A122" s="1">
        <v>121</v>
      </c>
      <c r="B122" s="140"/>
      <c r="C122" s="110" t="s">
        <v>96</v>
      </c>
      <c r="D122" s="187">
        <v>0.625</v>
      </c>
      <c r="E122" s="186"/>
      <c r="F122" s="185" t="s">
        <v>174</v>
      </c>
      <c r="G122" s="185" t="s">
        <v>173</v>
      </c>
      <c r="H122" s="159">
        <v>70</v>
      </c>
      <c r="I122" s="183"/>
      <c r="J122" s="1">
        <f t="shared" si="6"/>
        <v>1</v>
      </c>
      <c r="K122" s="8">
        <f t="shared" si="7"/>
        <v>2</v>
      </c>
      <c r="L122" s="8">
        <f t="shared" si="8"/>
        <v>140</v>
      </c>
      <c r="M122" s="7"/>
      <c r="N122" s="6">
        <f t="shared" si="9"/>
        <v>0</v>
      </c>
      <c r="U122" s="13">
        <f t="shared" si="10"/>
        <v>2</v>
      </c>
      <c r="V122" s="13">
        <f t="shared" si="11"/>
        <v>140</v>
      </c>
    </row>
    <row r="123" spans="1:22" ht="16.5" customHeight="1">
      <c r="A123" s="1">
        <v>122</v>
      </c>
      <c r="B123" s="170" t="s">
        <v>175</v>
      </c>
      <c r="C123" s="173" t="s">
        <v>93</v>
      </c>
      <c r="D123" s="175">
        <v>0.375</v>
      </c>
      <c r="E123" s="170" t="s">
        <v>176</v>
      </c>
      <c r="F123" s="169">
        <v>8</v>
      </c>
      <c r="G123" s="164">
        <v>13</v>
      </c>
      <c r="H123" s="159">
        <v>70</v>
      </c>
      <c r="I123" s="171"/>
      <c r="J123" s="1">
        <f t="shared" si="6"/>
        <v>1</v>
      </c>
      <c r="K123" s="8">
        <f t="shared" si="7"/>
        <v>13</v>
      </c>
      <c r="L123" s="8">
        <f t="shared" si="8"/>
        <v>910</v>
      </c>
      <c r="M123" s="7"/>
      <c r="N123" s="6">
        <f t="shared" si="9"/>
        <v>0</v>
      </c>
      <c r="U123" s="13">
        <f t="shared" si="10"/>
        <v>13</v>
      </c>
      <c r="V123" s="13">
        <f t="shared" si="11"/>
        <v>910</v>
      </c>
    </row>
    <row r="124" spans="1:22" ht="16.5" customHeight="1">
      <c r="A124" s="1">
        <v>123</v>
      </c>
      <c r="B124" s="170"/>
      <c r="C124" s="173" t="s">
        <v>96</v>
      </c>
      <c r="D124" s="175">
        <v>0.625</v>
      </c>
      <c r="E124" s="170"/>
      <c r="F124" s="169">
        <v>8</v>
      </c>
      <c r="G124" s="164">
        <v>13</v>
      </c>
      <c r="H124" s="159">
        <v>70</v>
      </c>
      <c r="I124" s="171"/>
      <c r="J124" s="1">
        <f t="shared" si="6"/>
        <v>1</v>
      </c>
      <c r="K124" s="8">
        <f t="shared" si="7"/>
        <v>13</v>
      </c>
      <c r="L124" s="8">
        <f t="shared" si="8"/>
        <v>910</v>
      </c>
      <c r="M124" s="7"/>
      <c r="N124" s="6">
        <f t="shared" si="9"/>
        <v>0</v>
      </c>
      <c r="U124" s="13">
        <f t="shared" si="10"/>
        <v>13</v>
      </c>
      <c r="V124" s="13">
        <f t="shared" si="11"/>
        <v>910</v>
      </c>
    </row>
    <row r="125" spans="1:22" ht="16.5" customHeight="1">
      <c r="A125" s="1">
        <v>124</v>
      </c>
      <c r="B125" s="170"/>
      <c r="C125" s="173" t="s">
        <v>93</v>
      </c>
      <c r="D125" s="175">
        <v>0.375</v>
      </c>
      <c r="E125" s="170" t="s">
        <v>177</v>
      </c>
      <c r="F125" s="169">
        <v>16</v>
      </c>
      <c r="G125" s="164">
        <v>13</v>
      </c>
      <c r="H125" s="159">
        <v>70</v>
      </c>
      <c r="I125" s="171"/>
      <c r="J125" s="1">
        <f t="shared" si="6"/>
        <v>1</v>
      </c>
      <c r="K125" s="8">
        <f t="shared" si="7"/>
        <v>13</v>
      </c>
      <c r="L125" s="8">
        <f t="shared" si="8"/>
        <v>910</v>
      </c>
      <c r="M125" s="7"/>
      <c r="N125" s="6">
        <f t="shared" si="9"/>
        <v>0</v>
      </c>
      <c r="U125" s="13">
        <f t="shared" si="10"/>
        <v>13</v>
      </c>
      <c r="V125" s="13">
        <f t="shared" si="11"/>
        <v>910</v>
      </c>
    </row>
    <row r="126" spans="1:22" ht="16.5" customHeight="1">
      <c r="A126" s="1">
        <v>125</v>
      </c>
      <c r="B126" s="170"/>
      <c r="C126" s="173" t="s">
        <v>96</v>
      </c>
      <c r="D126" s="175">
        <v>0.625</v>
      </c>
      <c r="E126" s="170"/>
      <c r="F126" s="169">
        <v>16</v>
      </c>
      <c r="G126" s="164">
        <v>13</v>
      </c>
      <c r="H126" s="159">
        <v>70</v>
      </c>
      <c r="I126" s="171"/>
      <c r="J126" s="1">
        <f t="shared" si="6"/>
        <v>1</v>
      </c>
      <c r="K126" s="8">
        <f t="shared" si="7"/>
        <v>13</v>
      </c>
      <c r="L126" s="8">
        <f t="shared" si="8"/>
        <v>910</v>
      </c>
      <c r="M126" s="7"/>
      <c r="N126" s="6">
        <f t="shared" si="9"/>
        <v>0</v>
      </c>
      <c r="U126" s="13">
        <f t="shared" si="10"/>
        <v>13</v>
      </c>
      <c r="V126" s="13">
        <f t="shared" si="11"/>
        <v>910</v>
      </c>
    </row>
    <row r="127" spans="1:22" ht="16.5" customHeight="1">
      <c r="A127" s="1">
        <v>126</v>
      </c>
      <c r="B127" s="170"/>
      <c r="C127" s="173" t="s">
        <v>93</v>
      </c>
      <c r="D127" s="175">
        <v>0.375</v>
      </c>
      <c r="E127" s="170" t="s">
        <v>178</v>
      </c>
      <c r="F127" s="169">
        <v>11</v>
      </c>
      <c r="G127" s="164">
        <v>10</v>
      </c>
      <c r="H127" s="159">
        <v>70</v>
      </c>
      <c r="I127" s="171"/>
      <c r="J127" s="1">
        <f t="shared" si="6"/>
        <v>1</v>
      </c>
      <c r="K127" s="8">
        <f t="shared" si="7"/>
        <v>10</v>
      </c>
      <c r="L127" s="8">
        <f t="shared" si="8"/>
        <v>700</v>
      </c>
      <c r="M127" s="7"/>
      <c r="N127" s="6">
        <f t="shared" si="9"/>
        <v>0</v>
      </c>
      <c r="U127" s="13">
        <f t="shared" si="10"/>
        <v>10</v>
      </c>
      <c r="V127" s="13">
        <f t="shared" si="11"/>
        <v>700</v>
      </c>
    </row>
    <row r="128" spans="1:22" ht="16.5" customHeight="1">
      <c r="A128" s="1">
        <v>127</v>
      </c>
      <c r="B128" s="170"/>
      <c r="C128" s="173" t="s">
        <v>96</v>
      </c>
      <c r="D128" s="175">
        <v>0.625</v>
      </c>
      <c r="E128" s="170"/>
      <c r="F128" s="169">
        <v>7</v>
      </c>
      <c r="G128" s="164">
        <v>10</v>
      </c>
      <c r="H128" s="159">
        <v>70</v>
      </c>
      <c r="I128" s="181"/>
      <c r="J128" s="1">
        <f t="shared" si="6"/>
        <v>1</v>
      </c>
      <c r="K128" s="8">
        <f t="shared" si="7"/>
        <v>10</v>
      </c>
      <c r="L128" s="8">
        <f t="shared" si="8"/>
        <v>700</v>
      </c>
      <c r="M128" s="7"/>
      <c r="N128" s="6">
        <f t="shared" si="9"/>
        <v>0</v>
      </c>
      <c r="U128" s="13">
        <f t="shared" si="10"/>
        <v>10</v>
      </c>
      <c r="V128" s="13">
        <f t="shared" si="11"/>
        <v>700</v>
      </c>
    </row>
    <row r="129" spans="1:22" ht="16.5" customHeight="1">
      <c r="A129" s="1">
        <v>128</v>
      </c>
      <c r="B129" s="170"/>
      <c r="C129" s="173" t="s">
        <v>93</v>
      </c>
      <c r="D129" s="175">
        <v>0.375</v>
      </c>
      <c r="E129" s="170" t="s">
        <v>179</v>
      </c>
      <c r="F129" s="169">
        <v>4</v>
      </c>
      <c r="G129" s="164">
        <v>7.5</v>
      </c>
      <c r="H129" s="159">
        <v>70</v>
      </c>
      <c r="I129" s="188" t="s">
        <v>180</v>
      </c>
      <c r="J129" s="1">
        <f t="shared" si="6"/>
        <v>1</v>
      </c>
      <c r="K129" s="8">
        <f t="shared" si="7"/>
        <v>7.5</v>
      </c>
      <c r="L129" s="8">
        <f t="shared" si="8"/>
        <v>525</v>
      </c>
      <c r="M129" s="7"/>
      <c r="N129" s="6">
        <f t="shared" si="9"/>
        <v>0</v>
      </c>
      <c r="U129" s="13">
        <f t="shared" si="10"/>
        <v>7.5</v>
      </c>
      <c r="V129" s="13">
        <f t="shared" si="11"/>
        <v>525</v>
      </c>
    </row>
    <row r="130" spans="1:22" ht="16.5" customHeight="1">
      <c r="A130" s="1">
        <v>129</v>
      </c>
      <c r="B130" s="170"/>
      <c r="C130" s="173" t="s">
        <v>96</v>
      </c>
      <c r="D130" s="175">
        <v>0.625</v>
      </c>
      <c r="E130" s="170"/>
      <c r="F130" s="169">
        <v>4</v>
      </c>
      <c r="G130" s="164">
        <v>7.5</v>
      </c>
      <c r="H130" s="159">
        <v>70</v>
      </c>
      <c r="I130" s="188"/>
      <c r="J130" s="1">
        <f t="shared" si="6"/>
        <v>1</v>
      </c>
      <c r="K130" s="8">
        <f t="shared" si="7"/>
        <v>7.5</v>
      </c>
      <c r="L130" s="8">
        <f t="shared" si="8"/>
        <v>525</v>
      </c>
      <c r="M130" s="7"/>
      <c r="N130" s="6">
        <f t="shared" si="9"/>
        <v>0</v>
      </c>
      <c r="U130" s="13">
        <f t="shared" si="10"/>
        <v>7.5</v>
      </c>
      <c r="V130" s="13">
        <f t="shared" si="11"/>
        <v>525</v>
      </c>
    </row>
    <row r="131" spans="1:22" ht="16.5" customHeight="1">
      <c r="A131" s="1">
        <v>130</v>
      </c>
      <c r="B131" s="170"/>
      <c r="C131" s="173" t="s">
        <v>93</v>
      </c>
      <c r="D131" s="175">
        <v>0.375</v>
      </c>
      <c r="E131" s="170" t="s">
        <v>181</v>
      </c>
      <c r="F131" s="169">
        <v>21</v>
      </c>
      <c r="G131" s="164">
        <v>13</v>
      </c>
      <c r="H131" s="159">
        <v>70</v>
      </c>
      <c r="I131" s="181"/>
      <c r="J131" s="1">
        <f t="shared" ref="J131:J189" si="12">ROUNDUP(F131/20,0)</f>
        <v>2</v>
      </c>
      <c r="K131" s="8">
        <f t="shared" ref="K131:K189" si="13">$P$3*J131*G131</f>
        <v>26</v>
      </c>
      <c r="L131" s="8">
        <f t="shared" ref="L131:L189" si="14">$P$3*J131*G131*H131</f>
        <v>1820</v>
      </c>
      <c r="M131" s="7"/>
      <c r="N131" s="6">
        <f t="shared" ref="N131:N189" si="15">IFERROR(K131/M131,0)</f>
        <v>0</v>
      </c>
      <c r="U131" s="13">
        <f t="shared" ref="U131:U194" si="16">IFERROR(G131*J131,0)</f>
        <v>26</v>
      </c>
      <c r="V131" s="13">
        <f t="shared" ref="V131:V194" si="17">IFERROR(U131*H131,0)</f>
        <v>1820</v>
      </c>
    </row>
    <row r="132" spans="1:22" ht="16.5" customHeight="1">
      <c r="A132" s="1">
        <v>131</v>
      </c>
      <c r="B132" s="170"/>
      <c r="C132" s="173" t="s">
        <v>96</v>
      </c>
      <c r="D132" s="175">
        <v>0.625</v>
      </c>
      <c r="E132" s="170"/>
      <c r="F132" s="169">
        <v>17</v>
      </c>
      <c r="G132" s="164">
        <v>13</v>
      </c>
      <c r="H132" s="159">
        <v>70</v>
      </c>
      <c r="I132" s="181"/>
      <c r="J132" s="1">
        <f t="shared" si="12"/>
        <v>1</v>
      </c>
      <c r="K132" s="8">
        <f t="shared" si="13"/>
        <v>13</v>
      </c>
      <c r="L132" s="8">
        <f t="shared" si="14"/>
        <v>910</v>
      </c>
      <c r="M132" s="7"/>
      <c r="N132" s="6">
        <f t="shared" si="15"/>
        <v>0</v>
      </c>
      <c r="U132" s="13">
        <f t="shared" si="16"/>
        <v>13</v>
      </c>
      <c r="V132" s="13">
        <f t="shared" si="17"/>
        <v>910</v>
      </c>
    </row>
    <row r="133" spans="1:22" ht="16.5" customHeight="1">
      <c r="A133" s="1">
        <v>132</v>
      </c>
      <c r="B133" s="170"/>
      <c r="C133" s="173" t="s">
        <v>93</v>
      </c>
      <c r="D133" s="175">
        <v>0.375</v>
      </c>
      <c r="E133" s="170" t="s">
        <v>182</v>
      </c>
      <c r="F133" s="169">
        <v>8</v>
      </c>
      <c r="G133" s="164">
        <v>9</v>
      </c>
      <c r="H133" s="159">
        <v>70</v>
      </c>
      <c r="I133" s="181"/>
      <c r="J133" s="1">
        <f t="shared" si="12"/>
        <v>1</v>
      </c>
      <c r="K133" s="8">
        <f t="shared" si="13"/>
        <v>9</v>
      </c>
      <c r="L133" s="8">
        <f t="shared" si="14"/>
        <v>630</v>
      </c>
      <c r="M133" s="7"/>
      <c r="N133" s="6">
        <f t="shared" si="15"/>
        <v>0</v>
      </c>
      <c r="U133" s="13">
        <f t="shared" si="16"/>
        <v>9</v>
      </c>
      <c r="V133" s="13">
        <f t="shared" si="17"/>
        <v>630</v>
      </c>
    </row>
    <row r="134" spans="1:22" ht="16.5" customHeight="1">
      <c r="A134" s="1">
        <v>133</v>
      </c>
      <c r="B134" s="170"/>
      <c r="C134" s="173" t="s">
        <v>96</v>
      </c>
      <c r="D134" s="175">
        <v>0.625</v>
      </c>
      <c r="E134" s="170"/>
      <c r="F134" s="169">
        <v>8</v>
      </c>
      <c r="G134" s="164">
        <v>9</v>
      </c>
      <c r="H134" s="159">
        <v>70</v>
      </c>
      <c r="I134" s="181"/>
      <c r="J134" s="1">
        <f t="shared" si="12"/>
        <v>1</v>
      </c>
      <c r="K134" s="8">
        <f t="shared" si="13"/>
        <v>9</v>
      </c>
      <c r="L134" s="8">
        <f t="shared" si="14"/>
        <v>630</v>
      </c>
      <c r="M134" s="7"/>
      <c r="N134" s="6">
        <f t="shared" si="15"/>
        <v>0</v>
      </c>
      <c r="U134" s="13">
        <f t="shared" si="16"/>
        <v>9</v>
      </c>
      <c r="V134" s="13">
        <f t="shared" si="17"/>
        <v>630</v>
      </c>
    </row>
    <row r="135" spans="1:22" ht="16.5" customHeight="1">
      <c r="A135" s="1">
        <v>134</v>
      </c>
      <c r="B135" s="170"/>
      <c r="C135" s="173" t="s">
        <v>93</v>
      </c>
      <c r="D135" s="175">
        <v>0.3888888888888889</v>
      </c>
      <c r="E135" s="170" t="s">
        <v>183</v>
      </c>
      <c r="F135" s="169">
        <v>16</v>
      </c>
      <c r="G135" s="164">
        <v>11</v>
      </c>
      <c r="H135" s="159">
        <v>70</v>
      </c>
      <c r="I135" s="181"/>
      <c r="J135" s="1">
        <f t="shared" si="12"/>
        <v>1</v>
      </c>
      <c r="K135" s="8">
        <f t="shared" si="13"/>
        <v>11</v>
      </c>
      <c r="L135" s="8">
        <f t="shared" si="14"/>
        <v>770</v>
      </c>
      <c r="M135" s="7"/>
      <c r="N135" s="6">
        <f t="shared" si="15"/>
        <v>0</v>
      </c>
      <c r="U135" s="13">
        <f t="shared" si="16"/>
        <v>11</v>
      </c>
      <c r="V135" s="13">
        <f t="shared" si="17"/>
        <v>770</v>
      </c>
    </row>
    <row r="136" spans="1:22" ht="16.5" customHeight="1">
      <c r="A136" s="1">
        <v>135</v>
      </c>
      <c r="B136" s="170"/>
      <c r="C136" s="173" t="s">
        <v>96</v>
      </c>
      <c r="D136" s="175">
        <v>0.62152777777777779</v>
      </c>
      <c r="E136" s="170"/>
      <c r="F136" s="169">
        <v>16</v>
      </c>
      <c r="G136" s="164">
        <v>11</v>
      </c>
      <c r="H136" s="159">
        <v>70</v>
      </c>
      <c r="I136" s="181"/>
      <c r="J136" s="1">
        <f t="shared" si="12"/>
        <v>1</v>
      </c>
      <c r="K136" s="8">
        <f t="shared" si="13"/>
        <v>11</v>
      </c>
      <c r="L136" s="8">
        <f t="shared" si="14"/>
        <v>770</v>
      </c>
      <c r="M136" s="7"/>
      <c r="N136" s="6">
        <f t="shared" si="15"/>
        <v>0</v>
      </c>
      <c r="U136" s="13">
        <f t="shared" si="16"/>
        <v>11</v>
      </c>
      <c r="V136" s="13">
        <f t="shared" si="17"/>
        <v>770</v>
      </c>
    </row>
    <row r="137" spans="1:22" ht="16.5" customHeight="1">
      <c r="A137" s="1">
        <v>136</v>
      </c>
      <c r="B137" s="170"/>
      <c r="C137" s="173" t="s">
        <v>96</v>
      </c>
      <c r="D137" s="175">
        <v>0.54166666666666663</v>
      </c>
      <c r="E137" s="173" t="s">
        <v>184</v>
      </c>
      <c r="F137" s="169">
        <v>8</v>
      </c>
      <c r="G137" s="164">
        <v>10</v>
      </c>
      <c r="H137" s="159">
        <v>70</v>
      </c>
      <c r="I137" s="181"/>
      <c r="J137" s="1">
        <f t="shared" si="12"/>
        <v>1</v>
      </c>
      <c r="K137" s="8">
        <f t="shared" si="13"/>
        <v>10</v>
      </c>
      <c r="L137" s="8">
        <f t="shared" si="14"/>
        <v>700</v>
      </c>
      <c r="M137" s="7"/>
      <c r="N137" s="6">
        <f t="shared" si="15"/>
        <v>0</v>
      </c>
      <c r="U137" s="13">
        <f t="shared" si="16"/>
        <v>10</v>
      </c>
      <c r="V137" s="13">
        <f t="shared" si="17"/>
        <v>700</v>
      </c>
    </row>
    <row r="138" spans="1:22" ht="16.5" customHeight="1">
      <c r="A138" s="1">
        <v>137</v>
      </c>
      <c r="B138" s="140" t="s">
        <v>185</v>
      </c>
      <c r="C138" s="135" t="s">
        <v>93</v>
      </c>
      <c r="D138" s="161">
        <v>0.39583333333333331</v>
      </c>
      <c r="E138" s="140" t="s">
        <v>186</v>
      </c>
      <c r="F138" s="169">
        <v>4</v>
      </c>
      <c r="G138" s="158">
        <v>3</v>
      </c>
      <c r="H138" s="159">
        <v>70</v>
      </c>
      <c r="I138" s="172"/>
      <c r="J138" s="1">
        <f t="shared" si="12"/>
        <v>1</v>
      </c>
      <c r="K138" s="8">
        <f t="shared" si="13"/>
        <v>3</v>
      </c>
      <c r="L138" s="8">
        <f t="shared" si="14"/>
        <v>210</v>
      </c>
      <c r="M138" s="7"/>
      <c r="N138" s="6">
        <f t="shared" si="15"/>
        <v>0</v>
      </c>
      <c r="U138" s="13">
        <f t="shared" si="16"/>
        <v>3</v>
      </c>
      <c r="V138" s="13">
        <f t="shared" si="17"/>
        <v>210</v>
      </c>
    </row>
    <row r="139" spans="1:22" ht="16.5" customHeight="1">
      <c r="A139" s="1">
        <v>138</v>
      </c>
      <c r="B139" s="140"/>
      <c r="C139" s="135" t="s">
        <v>96</v>
      </c>
      <c r="D139" s="161">
        <v>0.64583333333333337</v>
      </c>
      <c r="E139" s="140"/>
      <c r="F139" s="169">
        <v>4</v>
      </c>
      <c r="G139" s="158">
        <v>3</v>
      </c>
      <c r="H139" s="159">
        <v>70</v>
      </c>
      <c r="I139" s="172"/>
      <c r="J139" s="1">
        <f t="shared" si="12"/>
        <v>1</v>
      </c>
      <c r="K139" s="8">
        <f t="shared" si="13"/>
        <v>3</v>
      </c>
      <c r="L139" s="8">
        <f t="shared" si="14"/>
        <v>210</v>
      </c>
      <c r="M139" s="7"/>
      <c r="N139" s="6">
        <f t="shared" si="15"/>
        <v>0</v>
      </c>
      <c r="U139" s="13">
        <f t="shared" si="16"/>
        <v>3</v>
      </c>
      <c r="V139" s="13">
        <f t="shared" si="17"/>
        <v>210</v>
      </c>
    </row>
    <row r="140" spans="1:22" ht="16.5" customHeight="1">
      <c r="A140" s="1">
        <v>139</v>
      </c>
      <c r="B140" s="140"/>
      <c r="C140" s="135" t="s">
        <v>93</v>
      </c>
      <c r="D140" s="161">
        <v>0.39583333333333331</v>
      </c>
      <c r="E140" s="140" t="s">
        <v>187</v>
      </c>
      <c r="F140" s="169">
        <v>10</v>
      </c>
      <c r="G140" s="158">
        <v>3</v>
      </c>
      <c r="H140" s="159">
        <v>70</v>
      </c>
      <c r="I140" s="172"/>
      <c r="J140" s="1">
        <f t="shared" si="12"/>
        <v>1</v>
      </c>
      <c r="K140" s="8">
        <f t="shared" si="13"/>
        <v>3</v>
      </c>
      <c r="L140" s="8">
        <f t="shared" si="14"/>
        <v>210</v>
      </c>
      <c r="M140" s="7"/>
      <c r="N140" s="6">
        <f t="shared" si="15"/>
        <v>0</v>
      </c>
      <c r="U140" s="13">
        <f t="shared" si="16"/>
        <v>3</v>
      </c>
      <c r="V140" s="13">
        <f t="shared" si="17"/>
        <v>210</v>
      </c>
    </row>
    <row r="141" spans="1:22" ht="16.5" customHeight="1">
      <c r="A141" s="1">
        <v>140</v>
      </c>
      <c r="B141" s="140"/>
      <c r="C141" s="135" t="s">
        <v>96</v>
      </c>
      <c r="D141" s="161">
        <v>0.64583333333333337</v>
      </c>
      <c r="E141" s="140"/>
      <c r="F141" s="169">
        <v>10</v>
      </c>
      <c r="G141" s="158">
        <v>3</v>
      </c>
      <c r="H141" s="159">
        <v>70</v>
      </c>
      <c r="I141" s="172"/>
      <c r="J141" s="1">
        <f t="shared" si="12"/>
        <v>1</v>
      </c>
      <c r="K141" s="8">
        <f t="shared" si="13"/>
        <v>3</v>
      </c>
      <c r="L141" s="8">
        <f t="shared" si="14"/>
        <v>210</v>
      </c>
      <c r="M141" s="7"/>
      <c r="N141" s="6">
        <f t="shared" si="15"/>
        <v>0</v>
      </c>
      <c r="U141" s="13">
        <f t="shared" si="16"/>
        <v>3</v>
      </c>
      <c r="V141" s="13">
        <f t="shared" si="17"/>
        <v>210</v>
      </c>
    </row>
    <row r="142" spans="1:22" ht="16.5" customHeight="1">
      <c r="A142" s="1">
        <v>141</v>
      </c>
      <c r="B142" s="140"/>
      <c r="C142" s="135" t="s">
        <v>93</v>
      </c>
      <c r="D142" s="161">
        <v>0.39583333333333331</v>
      </c>
      <c r="E142" s="140" t="s">
        <v>188</v>
      </c>
      <c r="F142" s="169">
        <v>4</v>
      </c>
      <c r="G142" s="158">
        <v>2.5</v>
      </c>
      <c r="H142" s="159">
        <v>70</v>
      </c>
      <c r="I142" s="172"/>
      <c r="J142" s="1">
        <f t="shared" si="12"/>
        <v>1</v>
      </c>
      <c r="K142" s="8">
        <f t="shared" si="13"/>
        <v>2.5</v>
      </c>
      <c r="L142" s="8">
        <f t="shared" si="14"/>
        <v>175</v>
      </c>
      <c r="M142" s="7"/>
      <c r="N142" s="6">
        <f t="shared" si="15"/>
        <v>0</v>
      </c>
      <c r="U142" s="13">
        <f t="shared" si="16"/>
        <v>2.5</v>
      </c>
      <c r="V142" s="13">
        <f t="shared" si="17"/>
        <v>175</v>
      </c>
    </row>
    <row r="143" spans="1:22" ht="16.5" customHeight="1">
      <c r="A143" s="1">
        <v>142</v>
      </c>
      <c r="B143" s="140"/>
      <c r="C143" s="135" t="s">
        <v>96</v>
      </c>
      <c r="D143" s="161">
        <v>0.64583333333333337</v>
      </c>
      <c r="E143" s="140"/>
      <c r="F143" s="169">
        <v>4</v>
      </c>
      <c r="G143" s="158">
        <v>2.5</v>
      </c>
      <c r="H143" s="159">
        <v>70</v>
      </c>
      <c r="I143" s="172"/>
      <c r="J143" s="1">
        <f t="shared" si="12"/>
        <v>1</v>
      </c>
      <c r="K143" s="8">
        <f t="shared" si="13"/>
        <v>2.5</v>
      </c>
      <c r="L143" s="8">
        <f t="shared" si="14"/>
        <v>175</v>
      </c>
      <c r="M143" s="7"/>
      <c r="N143" s="6">
        <f t="shared" si="15"/>
        <v>0</v>
      </c>
      <c r="U143" s="13">
        <f t="shared" si="16"/>
        <v>2.5</v>
      </c>
      <c r="V143" s="13">
        <f t="shared" si="17"/>
        <v>175</v>
      </c>
    </row>
    <row r="144" spans="1:22" ht="16.5" customHeight="1">
      <c r="A144" s="1">
        <v>143</v>
      </c>
      <c r="B144" s="140"/>
      <c r="C144" s="135" t="s">
        <v>93</v>
      </c>
      <c r="D144" s="161">
        <v>0.39583333333333331</v>
      </c>
      <c r="E144" s="140" t="s">
        <v>189</v>
      </c>
      <c r="F144" s="169">
        <v>3</v>
      </c>
      <c r="G144" s="158">
        <v>1</v>
      </c>
      <c r="H144" s="159">
        <v>70</v>
      </c>
      <c r="I144" s="172"/>
      <c r="J144" s="1">
        <f t="shared" si="12"/>
        <v>1</v>
      </c>
      <c r="K144" s="8">
        <f t="shared" si="13"/>
        <v>1</v>
      </c>
      <c r="L144" s="8">
        <f t="shared" si="14"/>
        <v>70</v>
      </c>
      <c r="M144" s="7"/>
      <c r="N144" s="6">
        <f t="shared" si="15"/>
        <v>0</v>
      </c>
      <c r="U144" s="13">
        <f t="shared" si="16"/>
        <v>1</v>
      </c>
      <c r="V144" s="13">
        <f t="shared" si="17"/>
        <v>70</v>
      </c>
    </row>
    <row r="145" spans="1:25" ht="16.5" customHeight="1">
      <c r="A145" s="1">
        <v>144</v>
      </c>
      <c r="B145" s="140"/>
      <c r="C145" s="135" t="s">
        <v>96</v>
      </c>
      <c r="D145" s="161">
        <v>0.64583333333333337</v>
      </c>
      <c r="E145" s="140"/>
      <c r="F145" s="169">
        <v>3</v>
      </c>
      <c r="G145" s="158">
        <v>1</v>
      </c>
      <c r="H145" s="159">
        <v>70</v>
      </c>
      <c r="I145" s="172"/>
      <c r="J145" s="1">
        <f t="shared" si="12"/>
        <v>1</v>
      </c>
      <c r="K145" s="8">
        <f t="shared" si="13"/>
        <v>1</v>
      </c>
      <c r="L145" s="8">
        <f t="shared" si="14"/>
        <v>70</v>
      </c>
      <c r="M145" s="7"/>
      <c r="N145" s="6">
        <f t="shared" si="15"/>
        <v>0</v>
      </c>
      <c r="U145" s="13">
        <f t="shared" si="16"/>
        <v>1</v>
      </c>
      <c r="V145" s="13">
        <f t="shared" si="17"/>
        <v>70</v>
      </c>
    </row>
    <row r="146" spans="1:25" ht="16.5" customHeight="1">
      <c r="A146" s="1">
        <v>145</v>
      </c>
      <c r="B146" s="140"/>
      <c r="C146" s="135" t="s">
        <v>93</v>
      </c>
      <c r="D146" s="161">
        <v>0.39583333333333331</v>
      </c>
      <c r="E146" s="140" t="s">
        <v>190</v>
      </c>
      <c r="F146" s="169">
        <v>13</v>
      </c>
      <c r="G146" s="158">
        <v>3</v>
      </c>
      <c r="H146" s="159">
        <v>70</v>
      </c>
      <c r="I146" s="172"/>
      <c r="J146" s="1">
        <f t="shared" si="12"/>
        <v>1</v>
      </c>
      <c r="K146" s="8">
        <f t="shared" si="13"/>
        <v>3</v>
      </c>
      <c r="L146" s="8">
        <f t="shared" si="14"/>
        <v>210</v>
      </c>
      <c r="M146" s="7"/>
      <c r="N146" s="6">
        <f t="shared" si="15"/>
        <v>0</v>
      </c>
      <c r="U146" s="13">
        <f t="shared" si="16"/>
        <v>3</v>
      </c>
      <c r="V146" s="13">
        <f t="shared" si="17"/>
        <v>210</v>
      </c>
    </row>
    <row r="147" spans="1:25" ht="16.5" customHeight="1">
      <c r="A147" s="1">
        <v>146</v>
      </c>
      <c r="B147" s="140"/>
      <c r="C147" s="135" t="s">
        <v>96</v>
      </c>
      <c r="D147" s="161">
        <v>0.64583333333333337</v>
      </c>
      <c r="E147" s="140"/>
      <c r="F147" s="169">
        <v>13</v>
      </c>
      <c r="G147" s="158">
        <v>3</v>
      </c>
      <c r="H147" s="159">
        <v>70</v>
      </c>
      <c r="I147" s="172"/>
      <c r="J147" s="1">
        <f t="shared" si="12"/>
        <v>1</v>
      </c>
      <c r="K147" s="8">
        <f t="shared" si="13"/>
        <v>3</v>
      </c>
      <c r="L147" s="8">
        <f t="shared" si="14"/>
        <v>210</v>
      </c>
      <c r="M147" s="7"/>
      <c r="N147" s="6">
        <f t="shared" si="15"/>
        <v>0</v>
      </c>
      <c r="U147" s="13">
        <f t="shared" si="16"/>
        <v>3</v>
      </c>
      <c r="V147" s="13">
        <f t="shared" si="17"/>
        <v>210</v>
      </c>
    </row>
    <row r="148" spans="1:25" ht="16.5" customHeight="1">
      <c r="A148" s="1">
        <v>147</v>
      </c>
      <c r="B148" s="155" t="s">
        <v>191</v>
      </c>
      <c r="C148" s="135" t="s">
        <v>93</v>
      </c>
      <c r="D148" s="156">
        <v>0.375</v>
      </c>
      <c r="E148" s="140" t="s">
        <v>192</v>
      </c>
      <c r="F148" s="169">
        <v>4</v>
      </c>
      <c r="G148" s="158">
        <v>5</v>
      </c>
      <c r="H148" s="159">
        <v>70</v>
      </c>
      <c r="I148" s="1" t="s">
        <v>95</v>
      </c>
      <c r="J148" s="1">
        <f t="shared" si="12"/>
        <v>1</v>
      </c>
      <c r="K148" s="8">
        <f t="shared" si="13"/>
        <v>5</v>
      </c>
      <c r="L148" s="8">
        <f t="shared" si="14"/>
        <v>350</v>
      </c>
      <c r="M148" s="7"/>
      <c r="N148" s="6">
        <f t="shared" si="15"/>
        <v>0</v>
      </c>
      <c r="U148" s="13">
        <f t="shared" si="16"/>
        <v>5</v>
      </c>
      <c r="V148" s="13">
        <f t="shared" si="17"/>
        <v>350</v>
      </c>
    </row>
    <row r="149" spans="1:25" ht="16.5" customHeight="1">
      <c r="A149" s="1">
        <v>148</v>
      </c>
      <c r="B149" s="155"/>
      <c r="C149" s="135" t="s">
        <v>96</v>
      </c>
      <c r="D149" s="161">
        <v>0.625</v>
      </c>
      <c r="E149" s="140"/>
      <c r="F149" s="169">
        <v>4</v>
      </c>
      <c r="G149" s="158">
        <v>5</v>
      </c>
      <c r="H149" s="159">
        <v>70</v>
      </c>
      <c r="I149" s="1" t="s">
        <v>95</v>
      </c>
      <c r="J149" s="1">
        <f t="shared" si="12"/>
        <v>1</v>
      </c>
      <c r="K149" s="8">
        <f t="shared" si="13"/>
        <v>5</v>
      </c>
      <c r="L149" s="8">
        <f t="shared" si="14"/>
        <v>350</v>
      </c>
      <c r="M149" s="7"/>
      <c r="N149" s="6">
        <f t="shared" si="15"/>
        <v>0</v>
      </c>
      <c r="U149" s="13">
        <f t="shared" si="16"/>
        <v>5</v>
      </c>
      <c r="V149" s="13">
        <f t="shared" si="17"/>
        <v>350</v>
      </c>
    </row>
    <row r="150" spans="1:25" ht="16.5" customHeight="1">
      <c r="A150" s="1">
        <v>149</v>
      </c>
      <c r="B150" s="155"/>
      <c r="C150" s="135" t="s">
        <v>93</v>
      </c>
      <c r="D150" s="156">
        <v>0.375</v>
      </c>
      <c r="E150" s="140" t="s">
        <v>193</v>
      </c>
      <c r="F150" s="169">
        <v>8</v>
      </c>
      <c r="G150" s="164">
        <v>5</v>
      </c>
      <c r="H150" s="159">
        <v>70</v>
      </c>
      <c r="I150" s="1" t="s">
        <v>95</v>
      </c>
      <c r="J150" s="1">
        <f t="shared" si="12"/>
        <v>1</v>
      </c>
      <c r="K150" s="8">
        <f t="shared" si="13"/>
        <v>5</v>
      </c>
      <c r="L150" s="8">
        <f t="shared" si="14"/>
        <v>350</v>
      </c>
      <c r="M150" s="7"/>
      <c r="N150" s="6">
        <f t="shared" si="15"/>
        <v>0</v>
      </c>
      <c r="U150" s="13">
        <f t="shared" si="16"/>
        <v>5</v>
      </c>
      <c r="V150" s="13">
        <f t="shared" si="17"/>
        <v>350</v>
      </c>
    </row>
    <row r="151" spans="1:25" ht="16.5" customHeight="1">
      <c r="A151" s="1">
        <v>150</v>
      </c>
      <c r="B151" s="155"/>
      <c r="C151" s="135" t="s">
        <v>96</v>
      </c>
      <c r="D151" s="161">
        <v>0.625</v>
      </c>
      <c r="E151" s="140"/>
      <c r="F151" s="169">
        <v>8</v>
      </c>
      <c r="G151" s="164">
        <v>5</v>
      </c>
      <c r="H151" s="159">
        <v>70</v>
      </c>
      <c r="I151" s="1" t="s">
        <v>95</v>
      </c>
      <c r="J151" s="1">
        <f t="shared" si="12"/>
        <v>1</v>
      </c>
      <c r="K151" s="8">
        <f t="shared" si="13"/>
        <v>5</v>
      </c>
      <c r="L151" s="8">
        <f t="shared" si="14"/>
        <v>350</v>
      </c>
      <c r="M151" s="7"/>
      <c r="N151" s="6">
        <f t="shared" si="15"/>
        <v>0</v>
      </c>
      <c r="U151" s="13">
        <f t="shared" si="16"/>
        <v>5</v>
      </c>
      <c r="V151" s="13">
        <f t="shared" si="17"/>
        <v>350</v>
      </c>
    </row>
    <row r="152" spans="1:25" ht="16.5" customHeight="1">
      <c r="A152" s="1">
        <v>151</v>
      </c>
      <c r="B152" s="155"/>
      <c r="C152" s="135" t="s">
        <v>93</v>
      </c>
      <c r="D152" s="156">
        <v>0.375</v>
      </c>
      <c r="E152" s="140" t="s">
        <v>194</v>
      </c>
      <c r="F152" s="159">
        <v>3</v>
      </c>
      <c r="G152" s="158">
        <v>1.26</v>
      </c>
      <c r="H152" s="159">
        <v>70</v>
      </c>
      <c r="I152" s="172"/>
      <c r="J152" s="1">
        <f t="shared" si="12"/>
        <v>1</v>
      </c>
      <c r="K152" s="8">
        <f t="shared" si="13"/>
        <v>1.26</v>
      </c>
      <c r="L152" s="8">
        <f t="shared" si="14"/>
        <v>88.2</v>
      </c>
      <c r="M152" s="7"/>
      <c r="N152" s="6">
        <f t="shared" si="15"/>
        <v>0</v>
      </c>
      <c r="U152" s="13">
        <f t="shared" si="16"/>
        <v>1.26</v>
      </c>
      <c r="V152" s="13">
        <f t="shared" si="17"/>
        <v>88.2</v>
      </c>
    </row>
    <row r="153" spans="1:25" s="11" customFormat="1" ht="16.5" customHeight="1">
      <c r="A153" s="1">
        <v>152</v>
      </c>
      <c r="B153" s="155"/>
      <c r="C153" s="135" t="s">
        <v>96</v>
      </c>
      <c r="D153" s="161">
        <v>0.625</v>
      </c>
      <c r="E153" s="140"/>
      <c r="F153" s="159">
        <v>3</v>
      </c>
      <c r="G153" s="158">
        <v>1.26</v>
      </c>
      <c r="H153" s="159">
        <v>70</v>
      </c>
      <c r="I153" s="172"/>
      <c r="J153" s="1">
        <f t="shared" si="12"/>
        <v>1</v>
      </c>
      <c r="K153" s="8">
        <f t="shared" si="13"/>
        <v>1.26</v>
      </c>
      <c r="L153" s="8">
        <f t="shared" si="14"/>
        <v>88.2</v>
      </c>
      <c r="M153" s="7"/>
      <c r="N153" s="6">
        <f t="shared" si="15"/>
        <v>0</v>
      </c>
      <c r="P153" s="14"/>
      <c r="Q153" s="14"/>
      <c r="R153" s="14"/>
      <c r="S153" s="14"/>
      <c r="T153" s="14"/>
      <c r="U153" s="13">
        <f t="shared" si="16"/>
        <v>1.26</v>
      </c>
      <c r="V153" s="13">
        <f t="shared" si="17"/>
        <v>88.2</v>
      </c>
      <c r="W153" s="14"/>
      <c r="X153" s="14"/>
      <c r="Y153" s="14"/>
    </row>
    <row r="154" spans="1:25" s="11" customFormat="1" ht="16.5" customHeight="1">
      <c r="A154" s="1">
        <v>153</v>
      </c>
      <c r="B154" s="155"/>
      <c r="C154" s="135" t="s">
        <v>93</v>
      </c>
      <c r="D154" s="156">
        <v>0.375</v>
      </c>
      <c r="E154" s="170" t="s">
        <v>195</v>
      </c>
      <c r="F154" s="159">
        <v>1</v>
      </c>
      <c r="G154" s="158">
        <v>10</v>
      </c>
      <c r="H154" s="159">
        <v>70</v>
      </c>
      <c r="I154" s="172"/>
      <c r="J154" s="1">
        <f t="shared" si="12"/>
        <v>1</v>
      </c>
      <c r="K154" s="8">
        <f t="shared" si="13"/>
        <v>10</v>
      </c>
      <c r="L154" s="8">
        <f t="shared" si="14"/>
        <v>700</v>
      </c>
      <c r="M154" s="7"/>
      <c r="N154" s="6">
        <f t="shared" si="15"/>
        <v>0</v>
      </c>
      <c r="P154" s="14"/>
      <c r="Q154" s="14"/>
      <c r="R154" s="14"/>
      <c r="S154" s="14"/>
      <c r="T154" s="14"/>
      <c r="U154" s="13">
        <f t="shared" si="16"/>
        <v>10</v>
      </c>
      <c r="V154" s="13">
        <f t="shared" si="17"/>
        <v>700</v>
      </c>
      <c r="W154" s="14"/>
      <c r="X154" s="14"/>
      <c r="Y154" s="14"/>
    </row>
    <row r="155" spans="1:25" s="11" customFormat="1" ht="16.5" customHeight="1">
      <c r="A155" s="1">
        <v>154</v>
      </c>
      <c r="B155" s="155"/>
      <c r="C155" s="135" t="s">
        <v>96</v>
      </c>
      <c r="D155" s="161">
        <v>0.625</v>
      </c>
      <c r="E155" s="170"/>
      <c r="F155" s="159">
        <v>1</v>
      </c>
      <c r="G155" s="158">
        <v>10</v>
      </c>
      <c r="H155" s="159">
        <v>70</v>
      </c>
      <c r="I155" s="172"/>
      <c r="J155" s="1">
        <f t="shared" si="12"/>
        <v>1</v>
      </c>
      <c r="K155" s="8">
        <f t="shared" si="13"/>
        <v>10</v>
      </c>
      <c r="L155" s="8">
        <f t="shared" si="14"/>
        <v>700</v>
      </c>
      <c r="M155" s="7"/>
      <c r="N155" s="6">
        <f t="shared" si="15"/>
        <v>0</v>
      </c>
      <c r="P155" s="14"/>
      <c r="Q155" s="14"/>
      <c r="R155" s="14"/>
      <c r="S155" s="14"/>
      <c r="T155" s="14"/>
      <c r="U155" s="13">
        <f t="shared" si="16"/>
        <v>10</v>
      </c>
      <c r="V155" s="13">
        <f t="shared" si="17"/>
        <v>700</v>
      </c>
      <c r="W155" s="14"/>
      <c r="X155" s="14"/>
      <c r="Y155" s="14"/>
    </row>
    <row r="156" spans="1:25" ht="16.5" customHeight="1">
      <c r="A156" s="1">
        <v>155</v>
      </c>
      <c r="B156" s="140" t="s">
        <v>196</v>
      </c>
      <c r="C156" s="135" t="s">
        <v>93</v>
      </c>
      <c r="D156" s="161">
        <v>0.375</v>
      </c>
      <c r="E156" s="140" t="s">
        <v>197</v>
      </c>
      <c r="F156" s="169">
        <v>5</v>
      </c>
      <c r="G156" s="158">
        <v>3</v>
      </c>
      <c r="H156" s="159">
        <v>70</v>
      </c>
      <c r="I156" s="172"/>
      <c r="J156" s="1">
        <f t="shared" si="12"/>
        <v>1</v>
      </c>
      <c r="K156" s="8">
        <f t="shared" si="13"/>
        <v>3</v>
      </c>
      <c r="L156" s="8">
        <f t="shared" si="14"/>
        <v>210</v>
      </c>
      <c r="M156" s="7"/>
      <c r="N156" s="6">
        <f t="shared" si="15"/>
        <v>0</v>
      </c>
      <c r="U156" s="13">
        <f t="shared" si="16"/>
        <v>3</v>
      </c>
      <c r="V156" s="13">
        <f t="shared" si="17"/>
        <v>210</v>
      </c>
    </row>
    <row r="157" spans="1:25" ht="16.5" customHeight="1">
      <c r="A157" s="1">
        <v>156</v>
      </c>
      <c r="B157" s="140"/>
      <c r="C157" s="135" t="s">
        <v>96</v>
      </c>
      <c r="D157" s="161">
        <v>0.60069444444444442</v>
      </c>
      <c r="E157" s="140"/>
      <c r="F157" s="169">
        <v>5</v>
      </c>
      <c r="G157" s="158">
        <v>3</v>
      </c>
      <c r="H157" s="159">
        <v>70</v>
      </c>
      <c r="I157" s="172"/>
      <c r="J157" s="1">
        <f t="shared" si="12"/>
        <v>1</v>
      </c>
      <c r="K157" s="8">
        <f t="shared" si="13"/>
        <v>3</v>
      </c>
      <c r="L157" s="8">
        <f t="shared" si="14"/>
        <v>210</v>
      </c>
      <c r="M157" s="7"/>
      <c r="N157" s="6">
        <f t="shared" si="15"/>
        <v>0</v>
      </c>
      <c r="U157" s="13">
        <f t="shared" si="16"/>
        <v>3</v>
      </c>
      <c r="V157" s="13">
        <f t="shared" si="17"/>
        <v>210</v>
      </c>
    </row>
    <row r="158" spans="1:25" ht="16.5" customHeight="1">
      <c r="A158" s="1">
        <v>157</v>
      </c>
      <c r="B158" s="140"/>
      <c r="C158" s="135" t="s">
        <v>93</v>
      </c>
      <c r="D158" s="161">
        <v>0.375</v>
      </c>
      <c r="E158" s="140" t="s">
        <v>198</v>
      </c>
      <c r="F158" s="169">
        <v>10</v>
      </c>
      <c r="G158" s="158">
        <v>3</v>
      </c>
      <c r="H158" s="159">
        <v>70</v>
      </c>
      <c r="I158" s="172"/>
      <c r="J158" s="1">
        <f t="shared" si="12"/>
        <v>1</v>
      </c>
      <c r="K158" s="8">
        <f t="shared" si="13"/>
        <v>3</v>
      </c>
      <c r="L158" s="8">
        <f t="shared" si="14"/>
        <v>210</v>
      </c>
      <c r="M158" s="7"/>
      <c r="N158" s="6">
        <f t="shared" si="15"/>
        <v>0</v>
      </c>
      <c r="U158" s="13">
        <f t="shared" si="16"/>
        <v>3</v>
      </c>
      <c r="V158" s="13">
        <f t="shared" si="17"/>
        <v>210</v>
      </c>
    </row>
    <row r="159" spans="1:25" ht="16.5" customHeight="1">
      <c r="A159" s="1">
        <v>158</v>
      </c>
      <c r="B159" s="140"/>
      <c r="C159" s="135" t="s">
        <v>96</v>
      </c>
      <c r="D159" s="161">
        <v>0.63888888888888895</v>
      </c>
      <c r="E159" s="140"/>
      <c r="F159" s="169">
        <v>10</v>
      </c>
      <c r="G159" s="158">
        <v>3</v>
      </c>
      <c r="H159" s="159">
        <v>70</v>
      </c>
      <c r="I159" s="172"/>
      <c r="J159" s="1">
        <f t="shared" si="12"/>
        <v>1</v>
      </c>
      <c r="K159" s="8">
        <f t="shared" si="13"/>
        <v>3</v>
      </c>
      <c r="L159" s="8">
        <f t="shared" si="14"/>
        <v>210</v>
      </c>
      <c r="M159" s="7"/>
      <c r="N159" s="6">
        <f t="shared" si="15"/>
        <v>0</v>
      </c>
      <c r="U159" s="13">
        <f t="shared" si="16"/>
        <v>3</v>
      </c>
      <c r="V159" s="13">
        <f t="shared" si="17"/>
        <v>210</v>
      </c>
    </row>
    <row r="160" spans="1:25" ht="16.5" customHeight="1">
      <c r="A160" s="1">
        <v>159</v>
      </c>
      <c r="B160" s="140"/>
      <c r="C160" s="135" t="s">
        <v>93</v>
      </c>
      <c r="D160" s="161">
        <v>0.375</v>
      </c>
      <c r="E160" s="140" t="s">
        <v>199</v>
      </c>
      <c r="F160" s="169">
        <v>10</v>
      </c>
      <c r="G160" s="158">
        <v>2.5</v>
      </c>
      <c r="H160" s="159">
        <v>70</v>
      </c>
      <c r="I160" s="172"/>
      <c r="J160" s="1">
        <f t="shared" si="12"/>
        <v>1</v>
      </c>
      <c r="K160" s="8">
        <f t="shared" si="13"/>
        <v>2.5</v>
      </c>
      <c r="L160" s="8">
        <f t="shared" si="14"/>
        <v>175</v>
      </c>
      <c r="M160" s="7"/>
      <c r="N160" s="6">
        <f t="shared" si="15"/>
        <v>0</v>
      </c>
      <c r="U160" s="13">
        <f t="shared" si="16"/>
        <v>2.5</v>
      </c>
      <c r="V160" s="13">
        <f t="shared" si="17"/>
        <v>175</v>
      </c>
    </row>
    <row r="161" spans="1:22" ht="16.5" customHeight="1">
      <c r="A161" s="1">
        <v>160</v>
      </c>
      <c r="B161" s="140"/>
      <c r="C161" s="135" t="s">
        <v>96</v>
      </c>
      <c r="D161" s="161">
        <v>0.63888888888888895</v>
      </c>
      <c r="E161" s="140"/>
      <c r="F161" s="169">
        <v>10</v>
      </c>
      <c r="G161" s="158">
        <v>2.5</v>
      </c>
      <c r="H161" s="159">
        <v>70</v>
      </c>
      <c r="I161" s="172"/>
      <c r="J161" s="1">
        <f t="shared" si="12"/>
        <v>1</v>
      </c>
      <c r="K161" s="8">
        <f t="shared" si="13"/>
        <v>2.5</v>
      </c>
      <c r="L161" s="8">
        <f t="shared" si="14"/>
        <v>175</v>
      </c>
      <c r="M161" s="7"/>
      <c r="N161" s="6">
        <f t="shared" si="15"/>
        <v>0</v>
      </c>
      <c r="U161" s="13">
        <f t="shared" si="16"/>
        <v>2.5</v>
      </c>
      <c r="V161" s="13">
        <f t="shared" si="17"/>
        <v>175</v>
      </c>
    </row>
    <row r="162" spans="1:22" ht="16.5" customHeight="1">
      <c r="A162" s="1">
        <v>161</v>
      </c>
      <c r="B162" s="140"/>
      <c r="C162" s="135" t="s">
        <v>93</v>
      </c>
      <c r="D162" s="161">
        <v>0.375</v>
      </c>
      <c r="E162" s="140" t="s">
        <v>200</v>
      </c>
      <c r="F162" s="169">
        <v>9</v>
      </c>
      <c r="G162" s="158">
        <v>3</v>
      </c>
      <c r="H162" s="159">
        <v>70</v>
      </c>
      <c r="I162" s="172"/>
      <c r="J162" s="1">
        <f t="shared" si="12"/>
        <v>1</v>
      </c>
      <c r="K162" s="8">
        <f t="shared" si="13"/>
        <v>3</v>
      </c>
      <c r="L162" s="8">
        <f t="shared" si="14"/>
        <v>210</v>
      </c>
      <c r="M162" s="7"/>
      <c r="N162" s="6">
        <f t="shared" si="15"/>
        <v>0</v>
      </c>
      <c r="U162" s="13">
        <f t="shared" si="16"/>
        <v>3</v>
      </c>
      <c r="V162" s="13">
        <f t="shared" si="17"/>
        <v>210</v>
      </c>
    </row>
    <row r="163" spans="1:22" ht="16.5" customHeight="1">
      <c r="A163" s="1">
        <v>162</v>
      </c>
      <c r="B163" s="140"/>
      <c r="C163" s="135" t="s">
        <v>96</v>
      </c>
      <c r="D163" s="161" t="s">
        <v>201</v>
      </c>
      <c r="E163" s="140"/>
      <c r="F163" s="169">
        <v>9</v>
      </c>
      <c r="G163" s="158">
        <v>3</v>
      </c>
      <c r="H163" s="159">
        <v>70</v>
      </c>
      <c r="I163" s="172"/>
      <c r="J163" s="1">
        <f t="shared" si="12"/>
        <v>1</v>
      </c>
      <c r="K163" s="8">
        <f t="shared" si="13"/>
        <v>3</v>
      </c>
      <c r="L163" s="8">
        <f t="shared" si="14"/>
        <v>210</v>
      </c>
      <c r="M163" s="7"/>
      <c r="N163" s="6">
        <f t="shared" si="15"/>
        <v>0</v>
      </c>
      <c r="U163" s="13">
        <f t="shared" si="16"/>
        <v>3</v>
      </c>
      <c r="V163" s="13">
        <f t="shared" si="17"/>
        <v>210</v>
      </c>
    </row>
    <row r="164" spans="1:22" ht="16.5" customHeight="1">
      <c r="A164" s="1">
        <v>163</v>
      </c>
      <c r="B164" s="140"/>
      <c r="C164" s="135" t="s">
        <v>93</v>
      </c>
      <c r="D164" s="161">
        <v>0.375</v>
      </c>
      <c r="E164" s="140" t="s">
        <v>202</v>
      </c>
      <c r="F164" s="169">
        <v>11</v>
      </c>
      <c r="G164" s="158">
        <v>2</v>
      </c>
      <c r="H164" s="159">
        <v>70</v>
      </c>
      <c r="I164" s="172"/>
      <c r="J164" s="1">
        <f t="shared" si="12"/>
        <v>1</v>
      </c>
      <c r="K164" s="8">
        <f t="shared" si="13"/>
        <v>2</v>
      </c>
      <c r="L164" s="8">
        <f t="shared" si="14"/>
        <v>140</v>
      </c>
      <c r="M164" s="7"/>
      <c r="N164" s="6">
        <f t="shared" si="15"/>
        <v>0</v>
      </c>
      <c r="U164" s="13">
        <f t="shared" si="16"/>
        <v>2</v>
      </c>
      <c r="V164" s="13">
        <f t="shared" si="17"/>
        <v>140</v>
      </c>
    </row>
    <row r="165" spans="1:22" ht="16.5" customHeight="1">
      <c r="A165" s="1">
        <v>164</v>
      </c>
      <c r="B165" s="140"/>
      <c r="C165" s="135" t="s">
        <v>96</v>
      </c>
      <c r="D165" s="161">
        <v>0.63888888888888895</v>
      </c>
      <c r="E165" s="140"/>
      <c r="F165" s="169">
        <v>11</v>
      </c>
      <c r="G165" s="158">
        <v>2</v>
      </c>
      <c r="H165" s="159">
        <v>70</v>
      </c>
      <c r="I165" s="172"/>
      <c r="J165" s="1">
        <f t="shared" si="12"/>
        <v>1</v>
      </c>
      <c r="K165" s="8">
        <f t="shared" si="13"/>
        <v>2</v>
      </c>
      <c r="L165" s="8">
        <f t="shared" si="14"/>
        <v>140</v>
      </c>
      <c r="M165" s="7"/>
      <c r="N165" s="6">
        <f t="shared" si="15"/>
        <v>0</v>
      </c>
      <c r="U165" s="13">
        <f t="shared" si="16"/>
        <v>2</v>
      </c>
      <c r="V165" s="13">
        <f t="shared" si="17"/>
        <v>140</v>
      </c>
    </row>
    <row r="166" spans="1:22" ht="16.5" customHeight="1">
      <c r="A166" s="1">
        <v>165</v>
      </c>
      <c r="B166" s="140"/>
      <c r="C166" s="135" t="s">
        <v>93</v>
      </c>
      <c r="D166" s="161">
        <v>0.375</v>
      </c>
      <c r="E166" s="140" t="s">
        <v>203</v>
      </c>
      <c r="F166" s="169">
        <v>6</v>
      </c>
      <c r="G166" s="158">
        <v>2.5</v>
      </c>
      <c r="H166" s="159">
        <v>70</v>
      </c>
      <c r="I166" s="172"/>
      <c r="J166" s="1">
        <f t="shared" si="12"/>
        <v>1</v>
      </c>
      <c r="K166" s="8">
        <f t="shared" si="13"/>
        <v>2.5</v>
      </c>
      <c r="L166" s="8">
        <f t="shared" si="14"/>
        <v>175</v>
      </c>
      <c r="M166" s="7"/>
      <c r="N166" s="6">
        <f t="shared" si="15"/>
        <v>0</v>
      </c>
      <c r="U166" s="13">
        <f t="shared" si="16"/>
        <v>2.5</v>
      </c>
      <c r="V166" s="13">
        <f t="shared" si="17"/>
        <v>175</v>
      </c>
    </row>
    <row r="167" spans="1:22" ht="16.5" customHeight="1">
      <c r="A167" s="1">
        <v>166</v>
      </c>
      <c r="B167" s="140"/>
      <c r="C167" s="135" t="s">
        <v>96</v>
      </c>
      <c r="D167" s="161">
        <v>0.5625</v>
      </c>
      <c r="E167" s="140"/>
      <c r="F167" s="169">
        <v>6</v>
      </c>
      <c r="G167" s="158">
        <v>2.5</v>
      </c>
      <c r="H167" s="159">
        <v>70</v>
      </c>
      <c r="I167" s="172"/>
      <c r="J167" s="1">
        <f t="shared" si="12"/>
        <v>1</v>
      </c>
      <c r="K167" s="8">
        <f t="shared" si="13"/>
        <v>2.5</v>
      </c>
      <c r="L167" s="8">
        <f t="shared" si="14"/>
        <v>175</v>
      </c>
      <c r="M167" s="7"/>
      <c r="N167" s="6">
        <f t="shared" si="15"/>
        <v>0</v>
      </c>
      <c r="U167" s="13">
        <f t="shared" si="16"/>
        <v>2.5</v>
      </c>
      <c r="V167" s="13">
        <f t="shared" si="17"/>
        <v>175</v>
      </c>
    </row>
    <row r="168" spans="1:22" ht="16.5" customHeight="1">
      <c r="A168" s="1">
        <v>167</v>
      </c>
      <c r="B168" s="140" t="s">
        <v>204</v>
      </c>
      <c r="C168" s="135" t="s">
        <v>93</v>
      </c>
      <c r="D168" s="161">
        <v>0.375</v>
      </c>
      <c r="E168" s="140" t="s">
        <v>205</v>
      </c>
      <c r="F168" s="159">
        <v>17</v>
      </c>
      <c r="G168" s="158">
        <v>3.7</v>
      </c>
      <c r="H168" s="159">
        <v>70</v>
      </c>
      <c r="I168" s="189" t="s">
        <v>206</v>
      </c>
      <c r="J168" s="1">
        <f t="shared" si="12"/>
        <v>1</v>
      </c>
      <c r="K168" s="8">
        <f t="shared" si="13"/>
        <v>3.7</v>
      </c>
      <c r="L168" s="8">
        <f t="shared" si="14"/>
        <v>259</v>
      </c>
      <c r="M168" s="7"/>
      <c r="N168" s="6">
        <f t="shared" si="15"/>
        <v>0</v>
      </c>
      <c r="U168" s="13">
        <f t="shared" si="16"/>
        <v>3.7</v>
      </c>
      <c r="V168" s="13">
        <f t="shared" si="17"/>
        <v>259</v>
      </c>
    </row>
    <row r="169" spans="1:22" ht="16.5" customHeight="1">
      <c r="A169" s="1">
        <v>168</v>
      </c>
      <c r="B169" s="140"/>
      <c r="C169" s="135" t="s">
        <v>96</v>
      </c>
      <c r="D169" s="161">
        <v>0.61458333333333337</v>
      </c>
      <c r="E169" s="140"/>
      <c r="F169" s="159">
        <v>17</v>
      </c>
      <c r="G169" s="158">
        <v>3.7</v>
      </c>
      <c r="H169" s="159">
        <v>70</v>
      </c>
      <c r="I169" s="189"/>
      <c r="J169" s="1">
        <f t="shared" si="12"/>
        <v>1</v>
      </c>
      <c r="K169" s="8">
        <f t="shared" si="13"/>
        <v>3.7</v>
      </c>
      <c r="L169" s="8">
        <f t="shared" si="14"/>
        <v>259</v>
      </c>
      <c r="M169" s="7"/>
      <c r="N169" s="6">
        <f t="shared" si="15"/>
        <v>0</v>
      </c>
      <c r="U169" s="13">
        <f t="shared" si="16"/>
        <v>3.7</v>
      </c>
      <c r="V169" s="13">
        <f t="shared" si="17"/>
        <v>259</v>
      </c>
    </row>
    <row r="170" spans="1:22" ht="16.5" customHeight="1">
      <c r="A170" s="1">
        <v>169</v>
      </c>
      <c r="B170" s="140"/>
      <c r="C170" s="135" t="s">
        <v>93</v>
      </c>
      <c r="D170" s="161">
        <v>0.375</v>
      </c>
      <c r="E170" s="140" t="s">
        <v>207</v>
      </c>
      <c r="F170" s="159">
        <v>18</v>
      </c>
      <c r="G170" s="164">
        <v>5.6</v>
      </c>
      <c r="H170" s="159">
        <v>70</v>
      </c>
      <c r="I170" s="189"/>
      <c r="J170" s="1">
        <f t="shared" si="12"/>
        <v>1</v>
      </c>
      <c r="K170" s="8">
        <f t="shared" si="13"/>
        <v>5.6</v>
      </c>
      <c r="L170" s="8">
        <f t="shared" si="14"/>
        <v>392</v>
      </c>
      <c r="M170" s="7"/>
      <c r="N170" s="6">
        <f t="shared" si="15"/>
        <v>0</v>
      </c>
      <c r="U170" s="13">
        <f t="shared" si="16"/>
        <v>5.6</v>
      </c>
      <c r="V170" s="13">
        <f t="shared" si="17"/>
        <v>392</v>
      </c>
    </row>
    <row r="171" spans="1:22" ht="16.5" customHeight="1">
      <c r="A171" s="1">
        <v>170</v>
      </c>
      <c r="B171" s="140"/>
      <c r="C171" s="135" t="s">
        <v>96</v>
      </c>
      <c r="D171" s="161">
        <v>0.61458333333333337</v>
      </c>
      <c r="E171" s="140"/>
      <c r="F171" s="159">
        <v>18</v>
      </c>
      <c r="G171" s="164">
        <v>5.6</v>
      </c>
      <c r="H171" s="159">
        <v>70</v>
      </c>
      <c r="I171" s="189"/>
      <c r="J171" s="1">
        <f t="shared" si="12"/>
        <v>1</v>
      </c>
      <c r="K171" s="8">
        <f t="shared" si="13"/>
        <v>5.6</v>
      </c>
      <c r="L171" s="8">
        <f t="shared" si="14"/>
        <v>392</v>
      </c>
      <c r="M171" s="7"/>
      <c r="N171" s="6">
        <f t="shared" si="15"/>
        <v>0</v>
      </c>
      <c r="U171" s="13">
        <f t="shared" si="16"/>
        <v>5.6</v>
      </c>
      <c r="V171" s="13">
        <f t="shared" si="17"/>
        <v>392</v>
      </c>
    </row>
    <row r="172" spans="1:22" ht="16.5" customHeight="1">
      <c r="A172" s="1">
        <v>171</v>
      </c>
      <c r="B172" s="140"/>
      <c r="C172" s="135" t="s">
        <v>93</v>
      </c>
      <c r="D172" s="161">
        <v>0.375</v>
      </c>
      <c r="E172" s="140" t="s">
        <v>208</v>
      </c>
      <c r="F172" s="159">
        <v>15</v>
      </c>
      <c r="G172" s="164">
        <v>5.0999999999999996</v>
      </c>
      <c r="H172" s="159">
        <v>70</v>
      </c>
      <c r="I172" s="189"/>
      <c r="J172" s="1">
        <f t="shared" si="12"/>
        <v>1</v>
      </c>
      <c r="K172" s="8">
        <f t="shared" si="13"/>
        <v>5.0999999999999996</v>
      </c>
      <c r="L172" s="8">
        <f t="shared" si="14"/>
        <v>357</v>
      </c>
      <c r="M172" s="7"/>
      <c r="N172" s="6">
        <f t="shared" si="15"/>
        <v>0</v>
      </c>
      <c r="U172" s="13">
        <f t="shared" si="16"/>
        <v>5.0999999999999996</v>
      </c>
      <c r="V172" s="13">
        <f t="shared" si="17"/>
        <v>357</v>
      </c>
    </row>
    <row r="173" spans="1:22" ht="16.5" customHeight="1">
      <c r="A173" s="1">
        <v>172</v>
      </c>
      <c r="B173" s="140"/>
      <c r="C173" s="135" t="s">
        <v>96</v>
      </c>
      <c r="D173" s="161">
        <v>0.61458333333333337</v>
      </c>
      <c r="E173" s="140"/>
      <c r="F173" s="159">
        <v>15</v>
      </c>
      <c r="G173" s="164">
        <v>5.0999999999999996</v>
      </c>
      <c r="H173" s="159">
        <v>70</v>
      </c>
      <c r="I173" s="189"/>
      <c r="J173" s="1">
        <f t="shared" si="12"/>
        <v>1</v>
      </c>
      <c r="K173" s="8">
        <f t="shared" si="13"/>
        <v>5.0999999999999996</v>
      </c>
      <c r="L173" s="8">
        <f t="shared" si="14"/>
        <v>357</v>
      </c>
      <c r="M173" s="7"/>
      <c r="N173" s="6">
        <f t="shared" si="15"/>
        <v>0</v>
      </c>
      <c r="U173" s="13">
        <f t="shared" si="16"/>
        <v>5.0999999999999996</v>
      </c>
      <c r="V173" s="13">
        <f t="shared" si="17"/>
        <v>357</v>
      </c>
    </row>
    <row r="174" spans="1:22" ht="16.5" customHeight="1">
      <c r="A174" s="1">
        <v>173</v>
      </c>
      <c r="B174" s="140"/>
      <c r="C174" s="135" t="s">
        <v>93</v>
      </c>
      <c r="D174" s="161">
        <v>0.375</v>
      </c>
      <c r="E174" s="140" t="s">
        <v>209</v>
      </c>
      <c r="F174" s="159">
        <v>3</v>
      </c>
      <c r="G174" s="164">
        <v>7.1</v>
      </c>
      <c r="H174" s="159">
        <v>70</v>
      </c>
      <c r="I174" s="189"/>
      <c r="J174" s="1">
        <f t="shared" si="12"/>
        <v>1</v>
      </c>
      <c r="K174" s="8">
        <f t="shared" si="13"/>
        <v>7.1</v>
      </c>
      <c r="L174" s="8">
        <f t="shared" si="14"/>
        <v>497</v>
      </c>
      <c r="M174" s="7"/>
      <c r="N174" s="6">
        <f t="shared" si="15"/>
        <v>0</v>
      </c>
      <c r="U174" s="13">
        <f t="shared" si="16"/>
        <v>7.1</v>
      </c>
      <c r="V174" s="13">
        <f t="shared" si="17"/>
        <v>497</v>
      </c>
    </row>
    <row r="175" spans="1:22" ht="16.5" customHeight="1">
      <c r="A175" s="1">
        <v>174</v>
      </c>
      <c r="B175" s="140"/>
      <c r="C175" s="135" t="s">
        <v>96</v>
      </c>
      <c r="D175" s="161">
        <v>0.61458333333333337</v>
      </c>
      <c r="E175" s="140"/>
      <c r="F175" s="159">
        <v>3</v>
      </c>
      <c r="G175" s="164">
        <v>7.1</v>
      </c>
      <c r="H175" s="159">
        <v>70</v>
      </c>
      <c r="I175" s="189"/>
      <c r="J175" s="1">
        <f t="shared" si="12"/>
        <v>1</v>
      </c>
      <c r="K175" s="8">
        <f t="shared" si="13"/>
        <v>7.1</v>
      </c>
      <c r="L175" s="8">
        <f t="shared" si="14"/>
        <v>497</v>
      </c>
      <c r="M175" s="7"/>
      <c r="N175" s="6">
        <f t="shared" si="15"/>
        <v>0</v>
      </c>
      <c r="U175" s="13">
        <f t="shared" si="16"/>
        <v>7.1</v>
      </c>
      <c r="V175" s="13">
        <f t="shared" si="17"/>
        <v>497</v>
      </c>
    </row>
    <row r="176" spans="1:22" ht="16.5" customHeight="1">
      <c r="A176" s="1">
        <v>175</v>
      </c>
      <c r="B176" s="140"/>
      <c r="C176" s="135" t="s">
        <v>93</v>
      </c>
      <c r="D176" s="161">
        <v>0.375</v>
      </c>
      <c r="E176" s="140" t="s">
        <v>210</v>
      </c>
      <c r="F176" s="159">
        <v>18</v>
      </c>
      <c r="G176" s="164">
        <v>5.5</v>
      </c>
      <c r="H176" s="159">
        <v>70</v>
      </c>
      <c r="I176" s="189"/>
      <c r="J176" s="1">
        <f t="shared" si="12"/>
        <v>1</v>
      </c>
      <c r="K176" s="8">
        <f t="shared" si="13"/>
        <v>5.5</v>
      </c>
      <c r="L176" s="8">
        <f t="shared" si="14"/>
        <v>385</v>
      </c>
      <c r="M176" s="7"/>
      <c r="N176" s="6">
        <f t="shared" si="15"/>
        <v>0</v>
      </c>
      <c r="U176" s="13">
        <f t="shared" si="16"/>
        <v>5.5</v>
      </c>
      <c r="V176" s="13">
        <f t="shared" si="17"/>
        <v>385</v>
      </c>
    </row>
    <row r="177" spans="1:22" ht="16.5" customHeight="1">
      <c r="A177" s="1">
        <v>176</v>
      </c>
      <c r="B177" s="140"/>
      <c r="C177" s="135" t="s">
        <v>96</v>
      </c>
      <c r="D177" s="161">
        <v>0.61458333333333337</v>
      </c>
      <c r="E177" s="140"/>
      <c r="F177" s="159">
        <v>18</v>
      </c>
      <c r="G177" s="164">
        <v>5.5</v>
      </c>
      <c r="H177" s="159">
        <v>70</v>
      </c>
      <c r="I177" s="189"/>
      <c r="J177" s="1">
        <f t="shared" si="12"/>
        <v>1</v>
      </c>
      <c r="K177" s="8">
        <f t="shared" si="13"/>
        <v>5.5</v>
      </c>
      <c r="L177" s="8">
        <f t="shared" si="14"/>
        <v>385</v>
      </c>
      <c r="M177" s="7"/>
      <c r="N177" s="6">
        <f t="shared" si="15"/>
        <v>0</v>
      </c>
      <c r="U177" s="13">
        <f t="shared" si="16"/>
        <v>5.5</v>
      </c>
      <c r="V177" s="13">
        <f t="shared" si="17"/>
        <v>385</v>
      </c>
    </row>
    <row r="178" spans="1:22" ht="16.5" customHeight="1">
      <c r="A178" s="1">
        <v>177</v>
      </c>
      <c r="B178" s="140"/>
      <c r="C178" s="135" t="s">
        <v>93</v>
      </c>
      <c r="D178" s="161">
        <v>0.375</v>
      </c>
      <c r="E178" s="140" t="s">
        <v>211</v>
      </c>
      <c r="F178" s="159">
        <v>7</v>
      </c>
      <c r="G178" s="164">
        <v>6</v>
      </c>
      <c r="H178" s="159">
        <v>70</v>
      </c>
      <c r="I178" s="189"/>
      <c r="J178" s="1">
        <f t="shared" si="12"/>
        <v>1</v>
      </c>
      <c r="K178" s="8">
        <f t="shared" si="13"/>
        <v>6</v>
      </c>
      <c r="L178" s="8">
        <f t="shared" si="14"/>
        <v>420</v>
      </c>
      <c r="M178" s="7"/>
      <c r="N178" s="6">
        <f t="shared" si="15"/>
        <v>0</v>
      </c>
      <c r="U178" s="13">
        <f t="shared" si="16"/>
        <v>6</v>
      </c>
      <c r="V178" s="13">
        <f t="shared" si="17"/>
        <v>420</v>
      </c>
    </row>
    <row r="179" spans="1:22" ht="16.5" customHeight="1">
      <c r="A179" s="1">
        <v>178</v>
      </c>
      <c r="B179" s="140"/>
      <c r="C179" s="135" t="s">
        <v>96</v>
      </c>
      <c r="D179" s="161">
        <v>0.61458333333333337</v>
      </c>
      <c r="E179" s="140"/>
      <c r="F179" s="159">
        <v>7</v>
      </c>
      <c r="G179" s="164">
        <v>6</v>
      </c>
      <c r="H179" s="159">
        <v>70</v>
      </c>
      <c r="I179" s="189"/>
      <c r="J179" s="1">
        <f t="shared" si="12"/>
        <v>1</v>
      </c>
      <c r="K179" s="8">
        <f t="shared" si="13"/>
        <v>6</v>
      </c>
      <c r="L179" s="8">
        <f t="shared" si="14"/>
        <v>420</v>
      </c>
      <c r="M179" s="7"/>
      <c r="N179" s="6">
        <f t="shared" si="15"/>
        <v>0</v>
      </c>
      <c r="U179" s="13">
        <f t="shared" si="16"/>
        <v>6</v>
      </c>
      <c r="V179" s="13">
        <f t="shared" si="17"/>
        <v>420</v>
      </c>
    </row>
    <row r="180" spans="1:22" ht="16.5" customHeight="1">
      <c r="A180" s="1">
        <v>179</v>
      </c>
      <c r="B180" s="140"/>
      <c r="C180" s="135" t="s">
        <v>93</v>
      </c>
      <c r="D180" s="161">
        <v>0.375</v>
      </c>
      <c r="E180" s="140" t="s">
        <v>212</v>
      </c>
      <c r="F180" s="159">
        <v>6</v>
      </c>
      <c r="G180" s="164">
        <v>6.1</v>
      </c>
      <c r="H180" s="159">
        <v>70</v>
      </c>
      <c r="I180" s="189"/>
      <c r="J180" s="1">
        <f t="shared" si="12"/>
        <v>1</v>
      </c>
      <c r="K180" s="8">
        <f t="shared" si="13"/>
        <v>6.1</v>
      </c>
      <c r="L180" s="8">
        <f t="shared" si="14"/>
        <v>427</v>
      </c>
      <c r="M180" s="7"/>
      <c r="N180" s="6">
        <f t="shared" si="15"/>
        <v>0</v>
      </c>
      <c r="U180" s="13">
        <f t="shared" si="16"/>
        <v>6.1</v>
      </c>
      <c r="V180" s="13">
        <f t="shared" si="17"/>
        <v>427</v>
      </c>
    </row>
    <row r="181" spans="1:22" ht="16.5" customHeight="1">
      <c r="A181" s="1">
        <v>180</v>
      </c>
      <c r="B181" s="140"/>
      <c r="C181" s="135" t="s">
        <v>96</v>
      </c>
      <c r="D181" s="161">
        <v>0.61458333333333337</v>
      </c>
      <c r="E181" s="140"/>
      <c r="F181" s="159">
        <v>6</v>
      </c>
      <c r="G181" s="164">
        <v>6.1</v>
      </c>
      <c r="H181" s="159">
        <v>70</v>
      </c>
      <c r="I181" s="189"/>
      <c r="J181" s="1">
        <f t="shared" si="12"/>
        <v>1</v>
      </c>
      <c r="K181" s="8">
        <f t="shared" si="13"/>
        <v>6.1</v>
      </c>
      <c r="L181" s="8">
        <f t="shared" si="14"/>
        <v>427</v>
      </c>
      <c r="M181" s="7"/>
      <c r="N181" s="6">
        <f t="shared" si="15"/>
        <v>0</v>
      </c>
      <c r="U181" s="13">
        <f t="shared" si="16"/>
        <v>6.1</v>
      </c>
      <c r="V181" s="13">
        <f t="shared" si="17"/>
        <v>427</v>
      </c>
    </row>
    <row r="182" spans="1:22" ht="16.5" customHeight="1">
      <c r="A182" s="1">
        <v>181</v>
      </c>
      <c r="B182" s="140" t="s">
        <v>213</v>
      </c>
      <c r="C182" s="135" t="s">
        <v>93</v>
      </c>
      <c r="D182" s="161">
        <v>0.375</v>
      </c>
      <c r="E182" s="140" t="s">
        <v>214</v>
      </c>
      <c r="F182" s="169">
        <v>14</v>
      </c>
      <c r="G182" s="158">
        <v>2</v>
      </c>
      <c r="H182" s="159">
        <v>70</v>
      </c>
      <c r="I182" s="1" t="s">
        <v>95</v>
      </c>
      <c r="J182" s="1">
        <f t="shared" si="12"/>
        <v>1</v>
      </c>
      <c r="K182" s="8">
        <f t="shared" si="13"/>
        <v>2</v>
      </c>
      <c r="L182" s="8">
        <f t="shared" si="14"/>
        <v>140</v>
      </c>
      <c r="M182" s="7"/>
      <c r="N182" s="6">
        <f t="shared" si="15"/>
        <v>0</v>
      </c>
      <c r="U182" s="13">
        <f t="shared" si="16"/>
        <v>2</v>
      </c>
      <c r="V182" s="13">
        <f t="shared" si="17"/>
        <v>140</v>
      </c>
    </row>
    <row r="183" spans="1:22" ht="16.5" customHeight="1">
      <c r="A183" s="1">
        <v>182</v>
      </c>
      <c r="B183" s="140"/>
      <c r="C183" s="135" t="s">
        <v>96</v>
      </c>
      <c r="D183" s="161">
        <v>0.61805555555555558</v>
      </c>
      <c r="E183" s="140"/>
      <c r="F183" s="169">
        <v>14</v>
      </c>
      <c r="G183" s="158">
        <v>2</v>
      </c>
      <c r="H183" s="159">
        <v>70</v>
      </c>
      <c r="I183" s="1" t="s">
        <v>95</v>
      </c>
      <c r="J183" s="1">
        <f t="shared" si="12"/>
        <v>1</v>
      </c>
      <c r="K183" s="8">
        <f t="shared" si="13"/>
        <v>2</v>
      </c>
      <c r="L183" s="8">
        <f t="shared" si="14"/>
        <v>140</v>
      </c>
      <c r="M183" s="7"/>
      <c r="N183" s="6">
        <f t="shared" si="15"/>
        <v>0</v>
      </c>
      <c r="U183" s="13">
        <f t="shared" si="16"/>
        <v>2</v>
      </c>
      <c r="V183" s="13">
        <f t="shared" si="17"/>
        <v>140</v>
      </c>
    </row>
    <row r="184" spans="1:22" ht="16.5" customHeight="1">
      <c r="A184" s="1">
        <v>183</v>
      </c>
      <c r="B184" s="140"/>
      <c r="C184" s="135" t="s">
        <v>93</v>
      </c>
      <c r="D184" s="161">
        <v>0.375</v>
      </c>
      <c r="E184" s="140" t="s">
        <v>215</v>
      </c>
      <c r="F184" s="169">
        <v>15</v>
      </c>
      <c r="G184" s="158">
        <v>3</v>
      </c>
      <c r="H184" s="159">
        <v>70</v>
      </c>
      <c r="I184" s="1" t="s">
        <v>95</v>
      </c>
      <c r="J184" s="1">
        <f t="shared" si="12"/>
        <v>1</v>
      </c>
      <c r="K184" s="8">
        <f t="shared" si="13"/>
        <v>3</v>
      </c>
      <c r="L184" s="8">
        <f t="shared" si="14"/>
        <v>210</v>
      </c>
      <c r="M184" s="7"/>
      <c r="N184" s="6">
        <f t="shared" si="15"/>
        <v>0</v>
      </c>
      <c r="U184" s="13">
        <f t="shared" si="16"/>
        <v>3</v>
      </c>
      <c r="V184" s="13">
        <f t="shared" si="17"/>
        <v>210</v>
      </c>
    </row>
    <row r="185" spans="1:22" ht="16.5" customHeight="1">
      <c r="A185" s="1">
        <v>184</v>
      </c>
      <c r="B185" s="140"/>
      <c r="C185" s="135" t="s">
        <v>96</v>
      </c>
      <c r="D185" s="161">
        <v>0.61805555555555558</v>
      </c>
      <c r="E185" s="140"/>
      <c r="F185" s="169">
        <v>15</v>
      </c>
      <c r="G185" s="158">
        <v>3</v>
      </c>
      <c r="H185" s="159">
        <v>70</v>
      </c>
      <c r="I185" s="1" t="s">
        <v>95</v>
      </c>
      <c r="J185" s="1">
        <f t="shared" si="12"/>
        <v>1</v>
      </c>
      <c r="K185" s="8">
        <f t="shared" si="13"/>
        <v>3</v>
      </c>
      <c r="L185" s="8">
        <f t="shared" si="14"/>
        <v>210</v>
      </c>
      <c r="M185" s="7"/>
      <c r="N185" s="6">
        <f t="shared" si="15"/>
        <v>0</v>
      </c>
      <c r="U185" s="13">
        <f t="shared" si="16"/>
        <v>3</v>
      </c>
      <c r="V185" s="13">
        <f t="shared" si="17"/>
        <v>210</v>
      </c>
    </row>
    <row r="186" spans="1:22" ht="16.5" customHeight="1">
      <c r="A186" s="1">
        <v>185</v>
      </c>
      <c r="B186" s="140" t="s">
        <v>216</v>
      </c>
      <c r="C186" s="135" t="s">
        <v>93</v>
      </c>
      <c r="D186" s="161">
        <v>0.375</v>
      </c>
      <c r="E186" s="140" t="s">
        <v>217</v>
      </c>
      <c r="F186" s="169">
        <v>6</v>
      </c>
      <c r="G186" s="158">
        <v>3</v>
      </c>
      <c r="H186" s="159">
        <v>70</v>
      </c>
      <c r="I186" s="172"/>
      <c r="J186" s="1">
        <f t="shared" si="12"/>
        <v>1</v>
      </c>
      <c r="K186" s="8">
        <f t="shared" si="13"/>
        <v>3</v>
      </c>
      <c r="L186" s="8">
        <f t="shared" si="14"/>
        <v>210</v>
      </c>
      <c r="M186" s="7"/>
      <c r="N186" s="6">
        <f t="shared" si="15"/>
        <v>0</v>
      </c>
      <c r="U186" s="13">
        <f t="shared" si="16"/>
        <v>3</v>
      </c>
      <c r="V186" s="13">
        <f t="shared" si="17"/>
        <v>210</v>
      </c>
    </row>
    <row r="187" spans="1:22" ht="16.5" customHeight="1">
      <c r="A187" s="1">
        <v>186</v>
      </c>
      <c r="B187" s="140"/>
      <c r="C187" s="135" t="s">
        <v>96</v>
      </c>
      <c r="D187" s="161">
        <v>0.58333333333333337</v>
      </c>
      <c r="E187" s="140"/>
      <c r="F187" s="169">
        <v>6</v>
      </c>
      <c r="G187" s="158">
        <v>3</v>
      </c>
      <c r="H187" s="159">
        <v>70</v>
      </c>
      <c r="I187" s="172"/>
      <c r="J187" s="1">
        <f t="shared" si="12"/>
        <v>1</v>
      </c>
      <c r="K187" s="8">
        <f t="shared" si="13"/>
        <v>3</v>
      </c>
      <c r="L187" s="8">
        <f t="shared" si="14"/>
        <v>210</v>
      </c>
      <c r="M187" s="7"/>
      <c r="N187" s="6">
        <f t="shared" si="15"/>
        <v>0</v>
      </c>
      <c r="U187" s="13">
        <f t="shared" si="16"/>
        <v>3</v>
      </c>
      <c r="V187" s="13">
        <f t="shared" si="17"/>
        <v>210</v>
      </c>
    </row>
    <row r="188" spans="1:22" ht="16.5" customHeight="1">
      <c r="A188" s="1">
        <v>187</v>
      </c>
      <c r="B188" s="140"/>
      <c r="C188" s="135" t="s">
        <v>93</v>
      </c>
      <c r="D188" s="161">
        <v>0.375</v>
      </c>
      <c r="E188" s="140" t="s">
        <v>218</v>
      </c>
      <c r="F188" s="159">
        <v>3</v>
      </c>
      <c r="G188" s="158">
        <v>3.5</v>
      </c>
      <c r="H188" s="159">
        <v>70</v>
      </c>
      <c r="I188" s="1" t="s">
        <v>95</v>
      </c>
      <c r="J188" s="1">
        <f t="shared" si="12"/>
        <v>1</v>
      </c>
      <c r="K188" s="8">
        <f t="shared" si="13"/>
        <v>3.5</v>
      </c>
      <c r="L188" s="8">
        <f t="shared" si="14"/>
        <v>245</v>
      </c>
      <c r="M188" s="7"/>
      <c r="N188" s="6">
        <f t="shared" si="15"/>
        <v>0</v>
      </c>
      <c r="U188" s="13">
        <f t="shared" si="16"/>
        <v>3.5</v>
      </c>
      <c r="V188" s="13">
        <f t="shared" si="17"/>
        <v>245</v>
      </c>
    </row>
    <row r="189" spans="1:22" ht="16.5" customHeight="1">
      <c r="A189" s="1">
        <v>188</v>
      </c>
      <c r="B189" s="140"/>
      <c r="C189" s="135" t="s">
        <v>96</v>
      </c>
      <c r="D189" s="161">
        <v>0.58333333333333337</v>
      </c>
      <c r="E189" s="140"/>
      <c r="F189" s="159">
        <v>3</v>
      </c>
      <c r="G189" s="158">
        <v>3.5</v>
      </c>
      <c r="H189" s="159">
        <v>70</v>
      </c>
      <c r="I189" s="1" t="s">
        <v>95</v>
      </c>
      <c r="J189" s="1">
        <f t="shared" si="12"/>
        <v>1</v>
      </c>
      <c r="K189" s="8">
        <f t="shared" si="13"/>
        <v>3.5</v>
      </c>
      <c r="L189" s="8">
        <f t="shared" si="14"/>
        <v>245</v>
      </c>
      <c r="M189" s="7"/>
      <c r="N189" s="6">
        <f t="shared" si="15"/>
        <v>0</v>
      </c>
      <c r="U189" s="13">
        <f t="shared" si="16"/>
        <v>3.5</v>
      </c>
      <c r="V189" s="13">
        <f t="shared" si="17"/>
        <v>245</v>
      </c>
    </row>
    <row r="190" spans="1:22" ht="16.5" customHeight="1">
      <c r="A190" s="1">
        <v>189</v>
      </c>
      <c r="B190" s="140"/>
      <c r="C190" s="173" t="s">
        <v>93</v>
      </c>
      <c r="D190" s="190">
        <v>0.375</v>
      </c>
      <c r="E190" s="191" t="s">
        <v>219</v>
      </c>
      <c r="F190" s="169">
        <v>3</v>
      </c>
      <c r="G190" s="164">
        <v>3.5</v>
      </c>
      <c r="H190" s="159">
        <v>70</v>
      </c>
      <c r="I190" s="179"/>
      <c r="J190" s="1">
        <f t="shared" ref="J190:J253" si="18">ROUNDUP(F190/20,0)</f>
        <v>1</v>
      </c>
      <c r="K190" s="8">
        <f t="shared" ref="K190:K253" si="19">$P$3*J190*G190</f>
        <v>3.5</v>
      </c>
      <c r="L190" s="8">
        <f t="shared" ref="L190:L253" si="20">$P$3*J190*G190*H190</f>
        <v>245</v>
      </c>
      <c r="M190" s="7"/>
      <c r="N190" s="6">
        <f t="shared" ref="N190:N253" si="21">IFERROR(K190/M190,0)</f>
        <v>0</v>
      </c>
      <c r="U190" s="13">
        <f t="shared" si="16"/>
        <v>3.5</v>
      </c>
      <c r="V190" s="13">
        <f t="shared" si="17"/>
        <v>245</v>
      </c>
    </row>
    <row r="191" spans="1:22" ht="16.5" customHeight="1">
      <c r="A191" s="1">
        <v>190</v>
      </c>
      <c r="B191" s="140"/>
      <c r="C191" s="173" t="s">
        <v>96</v>
      </c>
      <c r="D191" s="190">
        <v>0.58333333333333337</v>
      </c>
      <c r="E191" s="191"/>
      <c r="F191" s="169">
        <v>3</v>
      </c>
      <c r="G191" s="164">
        <v>3.5</v>
      </c>
      <c r="H191" s="159">
        <v>70</v>
      </c>
      <c r="I191" s="179"/>
      <c r="J191" s="1">
        <f t="shared" si="18"/>
        <v>1</v>
      </c>
      <c r="K191" s="8">
        <f t="shared" si="19"/>
        <v>3.5</v>
      </c>
      <c r="L191" s="8">
        <f t="shared" si="20"/>
        <v>245</v>
      </c>
      <c r="M191" s="7"/>
      <c r="N191" s="6">
        <f t="shared" si="21"/>
        <v>0</v>
      </c>
      <c r="U191" s="13">
        <f t="shared" si="16"/>
        <v>3.5</v>
      </c>
      <c r="V191" s="13">
        <f t="shared" si="17"/>
        <v>245</v>
      </c>
    </row>
    <row r="192" spans="1:22" ht="16.5" customHeight="1">
      <c r="A192" s="1">
        <v>191</v>
      </c>
      <c r="B192" s="140" t="s">
        <v>220</v>
      </c>
      <c r="C192" s="135" t="s">
        <v>93</v>
      </c>
      <c r="D192" s="161">
        <v>0.375</v>
      </c>
      <c r="E192" s="170" t="s">
        <v>221</v>
      </c>
      <c r="F192" s="169">
        <v>14</v>
      </c>
      <c r="G192" s="164">
        <v>7</v>
      </c>
      <c r="H192" s="159">
        <v>70</v>
      </c>
      <c r="I192" s="172"/>
      <c r="J192" s="1">
        <f t="shared" si="18"/>
        <v>1</v>
      </c>
      <c r="K192" s="8">
        <f t="shared" si="19"/>
        <v>7</v>
      </c>
      <c r="L192" s="8">
        <f t="shared" si="20"/>
        <v>490</v>
      </c>
      <c r="M192" s="7"/>
      <c r="N192" s="6">
        <f t="shared" si="21"/>
        <v>0</v>
      </c>
      <c r="U192" s="13">
        <f t="shared" si="16"/>
        <v>7</v>
      </c>
      <c r="V192" s="13">
        <f t="shared" si="17"/>
        <v>490</v>
      </c>
    </row>
    <row r="193" spans="1:22" ht="16.5" customHeight="1">
      <c r="A193" s="1">
        <v>192</v>
      </c>
      <c r="B193" s="140"/>
      <c r="C193" s="135" t="s">
        <v>96</v>
      </c>
      <c r="D193" s="161" t="s">
        <v>108</v>
      </c>
      <c r="E193" s="170"/>
      <c r="F193" s="169">
        <v>14</v>
      </c>
      <c r="G193" s="164">
        <v>7</v>
      </c>
      <c r="H193" s="159">
        <v>70</v>
      </c>
      <c r="I193" s="172"/>
      <c r="J193" s="1">
        <f t="shared" si="18"/>
        <v>1</v>
      </c>
      <c r="K193" s="8">
        <f t="shared" si="19"/>
        <v>7</v>
      </c>
      <c r="L193" s="8">
        <f t="shared" si="20"/>
        <v>490</v>
      </c>
      <c r="M193" s="7"/>
      <c r="N193" s="6">
        <f t="shared" si="21"/>
        <v>0</v>
      </c>
      <c r="U193" s="13">
        <f t="shared" si="16"/>
        <v>7</v>
      </c>
      <c r="V193" s="13">
        <f t="shared" si="17"/>
        <v>490</v>
      </c>
    </row>
    <row r="194" spans="1:22" ht="16.5" customHeight="1">
      <c r="A194" s="1">
        <v>193</v>
      </c>
      <c r="B194" s="140"/>
      <c r="C194" s="135" t="s">
        <v>93</v>
      </c>
      <c r="D194" s="161">
        <v>0.375</v>
      </c>
      <c r="E194" s="140" t="s">
        <v>222</v>
      </c>
      <c r="F194" s="169">
        <v>15</v>
      </c>
      <c r="G194" s="164">
        <v>4</v>
      </c>
      <c r="H194" s="159">
        <v>70</v>
      </c>
      <c r="I194" s="172"/>
      <c r="J194" s="1">
        <f t="shared" si="18"/>
        <v>1</v>
      </c>
      <c r="K194" s="8">
        <f t="shared" si="19"/>
        <v>4</v>
      </c>
      <c r="L194" s="8">
        <f t="shared" si="20"/>
        <v>280</v>
      </c>
      <c r="M194" s="7"/>
      <c r="N194" s="6">
        <f t="shared" si="21"/>
        <v>0</v>
      </c>
      <c r="U194" s="13">
        <f t="shared" si="16"/>
        <v>4</v>
      </c>
      <c r="V194" s="13">
        <f t="shared" si="17"/>
        <v>280</v>
      </c>
    </row>
    <row r="195" spans="1:22" ht="16.5" customHeight="1">
      <c r="A195" s="1">
        <v>194</v>
      </c>
      <c r="B195" s="140"/>
      <c r="C195" s="135" t="s">
        <v>96</v>
      </c>
      <c r="D195" s="161" t="s">
        <v>108</v>
      </c>
      <c r="E195" s="140"/>
      <c r="F195" s="169">
        <v>15</v>
      </c>
      <c r="G195" s="164">
        <v>4</v>
      </c>
      <c r="H195" s="159">
        <v>70</v>
      </c>
      <c r="I195" s="172"/>
      <c r="J195" s="1">
        <f t="shared" si="18"/>
        <v>1</v>
      </c>
      <c r="K195" s="8">
        <f t="shared" si="19"/>
        <v>4</v>
      </c>
      <c r="L195" s="8">
        <f t="shared" si="20"/>
        <v>280</v>
      </c>
      <c r="M195" s="7"/>
      <c r="N195" s="6">
        <f t="shared" si="21"/>
        <v>0</v>
      </c>
      <c r="U195" s="13">
        <f t="shared" ref="U195:U258" si="22">IFERROR(G195*J195,0)</f>
        <v>4</v>
      </c>
      <c r="V195" s="13">
        <f t="shared" ref="V195:V258" si="23">IFERROR(U195*H195,0)</f>
        <v>280</v>
      </c>
    </row>
    <row r="196" spans="1:22" ht="16.5" customHeight="1">
      <c r="A196" s="1">
        <v>195</v>
      </c>
      <c r="B196" s="140"/>
      <c r="C196" s="173" t="s">
        <v>93</v>
      </c>
      <c r="D196" s="175">
        <v>0.375</v>
      </c>
      <c r="E196" s="170" t="s">
        <v>223</v>
      </c>
      <c r="F196" s="169">
        <v>13</v>
      </c>
      <c r="G196" s="164">
        <v>2.5</v>
      </c>
      <c r="H196" s="159">
        <v>70</v>
      </c>
      <c r="I196" s="188" t="s">
        <v>224</v>
      </c>
      <c r="J196" s="1">
        <f t="shared" si="18"/>
        <v>1</v>
      </c>
      <c r="K196" s="8">
        <f t="shared" si="19"/>
        <v>2.5</v>
      </c>
      <c r="L196" s="8">
        <f t="shared" si="20"/>
        <v>175</v>
      </c>
      <c r="M196" s="7"/>
      <c r="N196" s="6">
        <f t="shared" si="21"/>
        <v>0</v>
      </c>
      <c r="U196" s="13">
        <f t="shared" si="22"/>
        <v>2.5</v>
      </c>
      <c r="V196" s="13">
        <f t="shared" si="23"/>
        <v>175</v>
      </c>
    </row>
    <row r="197" spans="1:22" ht="16.5" customHeight="1">
      <c r="A197" s="1">
        <v>196</v>
      </c>
      <c r="B197" s="140"/>
      <c r="C197" s="173" t="s">
        <v>96</v>
      </c>
      <c r="D197" s="175" t="s">
        <v>108</v>
      </c>
      <c r="E197" s="170"/>
      <c r="F197" s="169">
        <v>13</v>
      </c>
      <c r="G197" s="164">
        <v>2.5</v>
      </c>
      <c r="H197" s="159">
        <v>70</v>
      </c>
      <c r="I197" s="188"/>
      <c r="J197" s="1">
        <f t="shared" si="18"/>
        <v>1</v>
      </c>
      <c r="K197" s="8">
        <f t="shared" si="19"/>
        <v>2.5</v>
      </c>
      <c r="L197" s="8">
        <f t="shared" si="20"/>
        <v>175</v>
      </c>
      <c r="M197" s="7"/>
      <c r="N197" s="6">
        <f t="shared" si="21"/>
        <v>0</v>
      </c>
      <c r="U197" s="13">
        <f t="shared" si="22"/>
        <v>2.5</v>
      </c>
      <c r="V197" s="13">
        <f t="shared" si="23"/>
        <v>175</v>
      </c>
    </row>
    <row r="198" spans="1:22" ht="16.5" customHeight="1">
      <c r="A198" s="1">
        <v>197</v>
      </c>
      <c r="B198" s="140"/>
      <c r="C198" s="173" t="s">
        <v>93</v>
      </c>
      <c r="D198" s="175">
        <v>0.375</v>
      </c>
      <c r="E198" s="170" t="s">
        <v>225</v>
      </c>
      <c r="F198" s="169">
        <v>3</v>
      </c>
      <c r="G198" s="164">
        <v>3.5</v>
      </c>
      <c r="H198" s="159">
        <v>70</v>
      </c>
      <c r="I198" s="192" t="s">
        <v>226</v>
      </c>
      <c r="J198" s="1">
        <f t="shared" si="18"/>
        <v>1</v>
      </c>
      <c r="K198" s="8">
        <f t="shared" si="19"/>
        <v>3.5</v>
      </c>
      <c r="L198" s="8">
        <f t="shared" si="20"/>
        <v>245</v>
      </c>
      <c r="M198" s="7"/>
      <c r="N198" s="6">
        <f t="shared" si="21"/>
        <v>0</v>
      </c>
      <c r="U198" s="13">
        <f t="shared" si="22"/>
        <v>3.5</v>
      </c>
      <c r="V198" s="13">
        <f t="shared" si="23"/>
        <v>245</v>
      </c>
    </row>
    <row r="199" spans="1:22" ht="16.5" customHeight="1">
      <c r="A199" s="1">
        <v>198</v>
      </c>
      <c r="B199" s="140"/>
      <c r="C199" s="173" t="s">
        <v>96</v>
      </c>
      <c r="D199" s="175" t="s">
        <v>108</v>
      </c>
      <c r="E199" s="170"/>
      <c r="F199" s="169">
        <v>3</v>
      </c>
      <c r="G199" s="164">
        <v>3.5</v>
      </c>
      <c r="H199" s="159">
        <v>70</v>
      </c>
      <c r="I199" s="192"/>
      <c r="J199" s="1">
        <f t="shared" si="18"/>
        <v>1</v>
      </c>
      <c r="K199" s="8">
        <f t="shared" si="19"/>
        <v>3.5</v>
      </c>
      <c r="L199" s="8">
        <f t="shared" si="20"/>
        <v>245</v>
      </c>
      <c r="M199" s="7"/>
      <c r="N199" s="6">
        <f t="shared" si="21"/>
        <v>0</v>
      </c>
      <c r="U199" s="13">
        <f t="shared" si="22"/>
        <v>3.5</v>
      </c>
      <c r="V199" s="13">
        <f t="shared" si="23"/>
        <v>245</v>
      </c>
    </row>
    <row r="200" spans="1:22" ht="16.5" customHeight="1">
      <c r="A200" s="1">
        <v>199</v>
      </c>
      <c r="B200" s="140" t="s">
        <v>227</v>
      </c>
      <c r="C200" s="135" t="s">
        <v>93</v>
      </c>
      <c r="D200" s="161">
        <v>0.375</v>
      </c>
      <c r="E200" s="140" t="s">
        <v>228</v>
      </c>
      <c r="F200" s="159">
        <v>4</v>
      </c>
      <c r="G200" s="158">
        <v>2.2999999999999998</v>
      </c>
      <c r="H200" s="159">
        <v>70</v>
      </c>
      <c r="I200" s="1" t="s">
        <v>95</v>
      </c>
      <c r="J200" s="1">
        <f t="shared" si="18"/>
        <v>1</v>
      </c>
      <c r="K200" s="8">
        <f t="shared" si="19"/>
        <v>2.2999999999999998</v>
      </c>
      <c r="L200" s="8">
        <f t="shared" si="20"/>
        <v>161</v>
      </c>
      <c r="M200" s="7"/>
      <c r="N200" s="6">
        <f t="shared" si="21"/>
        <v>0</v>
      </c>
      <c r="U200" s="13">
        <f t="shared" si="22"/>
        <v>2.2999999999999998</v>
      </c>
      <c r="V200" s="13">
        <f t="shared" si="23"/>
        <v>161</v>
      </c>
    </row>
    <row r="201" spans="1:22" ht="16.5" customHeight="1">
      <c r="A201" s="1">
        <v>200</v>
      </c>
      <c r="B201" s="140"/>
      <c r="C201" s="135" t="s">
        <v>96</v>
      </c>
      <c r="D201" s="161" t="s">
        <v>108</v>
      </c>
      <c r="E201" s="140"/>
      <c r="F201" s="159">
        <v>4</v>
      </c>
      <c r="G201" s="158">
        <v>2.2999999999999998</v>
      </c>
      <c r="H201" s="159">
        <v>70</v>
      </c>
      <c r="I201" s="1" t="s">
        <v>95</v>
      </c>
      <c r="J201" s="1">
        <f t="shared" si="18"/>
        <v>1</v>
      </c>
      <c r="K201" s="8">
        <f t="shared" si="19"/>
        <v>2.2999999999999998</v>
      </c>
      <c r="L201" s="8">
        <f t="shared" si="20"/>
        <v>161</v>
      </c>
      <c r="M201" s="7"/>
      <c r="N201" s="6">
        <f t="shared" si="21"/>
        <v>0</v>
      </c>
      <c r="U201" s="13">
        <f t="shared" si="22"/>
        <v>2.2999999999999998</v>
      </c>
      <c r="V201" s="13">
        <f t="shared" si="23"/>
        <v>161</v>
      </c>
    </row>
    <row r="202" spans="1:22" ht="16.5" customHeight="1">
      <c r="A202" s="1">
        <v>201</v>
      </c>
      <c r="B202" s="140"/>
      <c r="C202" s="135" t="s">
        <v>93</v>
      </c>
      <c r="D202" s="161">
        <v>0.375</v>
      </c>
      <c r="E202" s="193" t="s">
        <v>229</v>
      </c>
      <c r="F202" s="159">
        <v>2</v>
      </c>
      <c r="G202" s="158">
        <v>2</v>
      </c>
      <c r="H202" s="159">
        <v>70</v>
      </c>
      <c r="I202" s="172"/>
      <c r="J202" s="1">
        <f t="shared" si="18"/>
        <v>1</v>
      </c>
      <c r="K202" s="8">
        <f t="shared" si="19"/>
        <v>2</v>
      </c>
      <c r="L202" s="8">
        <f t="shared" si="20"/>
        <v>140</v>
      </c>
      <c r="M202" s="7"/>
      <c r="N202" s="6">
        <f t="shared" si="21"/>
        <v>0</v>
      </c>
      <c r="U202" s="13">
        <f t="shared" si="22"/>
        <v>2</v>
      </c>
      <c r="V202" s="13">
        <f t="shared" si="23"/>
        <v>140</v>
      </c>
    </row>
    <row r="203" spans="1:22" ht="16.5" customHeight="1">
      <c r="A203" s="1">
        <v>202</v>
      </c>
      <c r="B203" s="140"/>
      <c r="C203" s="135" t="s">
        <v>96</v>
      </c>
      <c r="D203" s="161">
        <v>0.625</v>
      </c>
      <c r="E203" s="193"/>
      <c r="F203" s="159">
        <v>2</v>
      </c>
      <c r="G203" s="158">
        <v>2</v>
      </c>
      <c r="H203" s="159">
        <v>70</v>
      </c>
      <c r="I203" s="172"/>
      <c r="J203" s="1">
        <f t="shared" si="18"/>
        <v>1</v>
      </c>
      <c r="K203" s="8">
        <f t="shared" si="19"/>
        <v>2</v>
      </c>
      <c r="L203" s="8">
        <f t="shared" si="20"/>
        <v>140</v>
      </c>
      <c r="M203" s="7"/>
      <c r="N203" s="6">
        <f t="shared" si="21"/>
        <v>0</v>
      </c>
      <c r="U203" s="13">
        <f t="shared" si="22"/>
        <v>2</v>
      </c>
      <c r="V203" s="13">
        <f t="shared" si="23"/>
        <v>140</v>
      </c>
    </row>
    <row r="204" spans="1:22" ht="16.5" customHeight="1">
      <c r="A204" s="1">
        <v>203</v>
      </c>
      <c r="B204" s="140" t="s">
        <v>230</v>
      </c>
      <c r="C204" s="135" t="s">
        <v>93</v>
      </c>
      <c r="D204" s="161">
        <v>0.375</v>
      </c>
      <c r="E204" s="140" t="s">
        <v>231</v>
      </c>
      <c r="F204" s="159">
        <v>38</v>
      </c>
      <c r="G204" s="158">
        <v>3.5</v>
      </c>
      <c r="H204" s="159">
        <v>70</v>
      </c>
      <c r="I204" s="172"/>
      <c r="J204" s="1">
        <f t="shared" si="18"/>
        <v>2</v>
      </c>
      <c r="K204" s="8">
        <f t="shared" si="19"/>
        <v>7</v>
      </c>
      <c r="L204" s="8">
        <f t="shared" si="20"/>
        <v>490</v>
      </c>
      <c r="M204" s="7"/>
      <c r="N204" s="6">
        <f t="shared" si="21"/>
        <v>0</v>
      </c>
      <c r="U204" s="13">
        <f t="shared" si="22"/>
        <v>7</v>
      </c>
      <c r="V204" s="13">
        <f t="shared" si="23"/>
        <v>490</v>
      </c>
    </row>
    <row r="205" spans="1:22" ht="16.5" customHeight="1">
      <c r="A205" s="1">
        <v>204</v>
      </c>
      <c r="B205" s="140"/>
      <c r="C205" s="135" t="s">
        <v>96</v>
      </c>
      <c r="D205" s="161" t="s">
        <v>108</v>
      </c>
      <c r="E205" s="140"/>
      <c r="F205" s="159">
        <v>38</v>
      </c>
      <c r="G205" s="158">
        <v>3.5</v>
      </c>
      <c r="H205" s="159">
        <v>70</v>
      </c>
      <c r="I205" s="172"/>
      <c r="J205" s="1">
        <f t="shared" si="18"/>
        <v>2</v>
      </c>
      <c r="K205" s="8">
        <f t="shared" si="19"/>
        <v>7</v>
      </c>
      <c r="L205" s="8">
        <f t="shared" si="20"/>
        <v>490</v>
      </c>
      <c r="M205" s="7"/>
      <c r="N205" s="6">
        <f t="shared" si="21"/>
        <v>0</v>
      </c>
      <c r="U205" s="13">
        <f t="shared" si="22"/>
        <v>7</v>
      </c>
      <c r="V205" s="13">
        <f t="shared" si="23"/>
        <v>490</v>
      </c>
    </row>
    <row r="206" spans="1:22" ht="16.5" customHeight="1">
      <c r="A206" s="1">
        <v>205</v>
      </c>
      <c r="B206" s="140"/>
      <c r="C206" s="135" t="s">
        <v>93</v>
      </c>
      <c r="D206" s="161">
        <v>0.375</v>
      </c>
      <c r="E206" s="140" t="s">
        <v>232</v>
      </c>
      <c r="F206" s="159">
        <v>15</v>
      </c>
      <c r="G206" s="158">
        <v>2</v>
      </c>
      <c r="H206" s="159">
        <v>70</v>
      </c>
      <c r="I206" s="172"/>
      <c r="J206" s="1">
        <f t="shared" si="18"/>
        <v>1</v>
      </c>
      <c r="K206" s="8">
        <f t="shared" si="19"/>
        <v>2</v>
      </c>
      <c r="L206" s="8">
        <f t="shared" si="20"/>
        <v>140</v>
      </c>
      <c r="M206" s="7"/>
      <c r="N206" s="6">
        <f t="shared" si="21"/>
        <v>0</v>
      </c>
      <c r="U206" s="13">
        <f t="shared" si="22"/>
        <v>2</v>
      </c>
      <c r="V206" s="13">
        <f t="shared" si="23"/>
        <v>140</v>
      </c>
    </row>
    <row r="207" spans="1:22" ht="16.5" customHeight="1">
      <c r="A207" s="1">
        <v>206</v>
      </c>
      <c r="B207" s="140"/>
      <c r="C207" s="135" t="s">
        <v>96</v>
      </c>
      <c r="D207" s="161">
        <v>0.58333333333333337</v>
      </c>
      <c r="E207" s="140"/>
      <c r="F207" s="159">
        <v>15</v>
      </c>
      <c r="G207" s="158">
        <v>2</v>
      </c>
      <c r="H207" s="159">
        <v>70</v>
      </c>
      <c r="I207" s="172"/>
      <c r="J207" s="1">
        <f t="shared" si="18"/>
        <v>1</v>
      </c>
      <c r="K207" s="8">
        <f t="shared" si="19"/>
        <v>2</v>
      </c>
      <c r="L207" s="8">
        <f t="shared" si="20"/>
        <v>140</v>
      </c>
      <c r="M207" s="7"/>
      <c r="N207" s="6">
        <f t="shared" si="21"/>
        <v>0</v>
      </c>
      <c r="U207" s="13">
        <f t="shared" si="22"/>
        <v>2</v>
      </c>
      <c r="V207" s="13">
        <f t="shared" si="23"/>
        <v>140</v>
      </c>
    </row>
    <row r="208" spans="1:22" ht="16.5" customHeight="1">
      <c r="A208" s="1">
        <v>207</v>
      </c>
      <c r="B208" s="140"/>
      <c r="C208" s="135" t="s">
        <v>93</v>
      </c>
      <c r="D208" s="161">
        <v>0.375</v>
      </c>
      <c r="E208" s="140" t="s">
        <v>233</v>
      </c>
      <c r="F208" s="159">
        <v>7</v>
      </c>
      <c r="G208" s="158">
        <v>5</v>
      </c>
      <c r="H208" s="159">
        <v>70</v>
      </c>
      <c r="I208" s="172"/>
      <c r="J208" s="1">
        <f t="shared" si="18"/>
        <v>1</v>
      </c>
      <c r="K208" s="8">
        <f t="shared" si="19"/>
        <v>5</v>
      </c>
      <c r="L208" s="8">
        <f t="shared" si="20"/>
        <v>350</v>
      </c>
      <c r="M208" s="7"/>
      <c r="N208" s="6">
        <f t="shared" si="21"/>
        <v>0</v>
      </c>
      <c r="U208" s="13">
        <f t="shared" si="22"/>
        <v>5</v>
      </c>
      <c r="V208" s="13">
        <f t="shared" si="23"/>
        <v>350</v>
      </c>
    </row>
    <row r="209" spans="1:22" ht="16.5" customHeight="1">
      <c r="A209" s="1">
        <v>208</v>
      </c>
      <c r="B209" s="140"/>
      <c r="C209" s="135" t="s">
        <v>96</v>
      </c>
      <c r="D209" s="161" t="s">
        <v>108</v>
      </c>
      <c r="E209" s="140"/>
      <c r="F209" s="159">
        <v>7</v>
      </c>
      <c r="G209" s="158">
        <v>5</v>
      </c>
      <c r="H209" s="159">
        <v>70</v>
      </c>
      <c r="I209" s="172"/>
      <c r="J209" s="1">
        <f t="shared" si="18"/>
        <v>1</v>
      </c>
      <c r="K209" s="8">
        <f t="shared" si="19"/>
        <v>5</v>
      </c>
      <c r="L209" s="8">
        <f t="shared" si="20"/>
        <v>350</v>
      </c>
      <c r="M209" s="7"/>
      <c r="N209" s="6">
        <f t="shared" si="21"/>
        <v>0</v>
      </c>
      <c r="U209" s="13">
        <f t="shared" si="22"/>
        <v>5</v>
      </c>
      <c r="V209" s="13">
        <f t="shared" si="23"/>
        <v>350</v>
      </c>
    </row>
    <row r="210" spans="1:22" ht="16.5" customHeight="1">
      <c r="A210" s="1">
        <v>209</v>
      </c>
      <c r="B210" s="140"/>
      <c r="C210" s="135" t="s">
        <v>93</v>
      </c>
      <c r="D210" s="161">
        <v>0.375</v>
      </c>
      <c r="E210" s="140" t="s">
        <v>234</v>
      </c>
      <c r="F210" s="159">
        <v>38</v>
      </c>
      <c r="G210" s="158">
        <v>3.5</v>
      </c>
      <c r="H210" s="159">
        <v>70</v>
      </c>
      <c r="I210" s="172"/>
      <c r="J210" s="1">
        <f t="shared" si="18"/>
        <v>2</v>
      </c>
      <c r="K210" s="8">
        <f t="shared" si="19"/>
        <v>7</v>
      </c>
      <c r="L210" s="8">
        <f t="shared" si="20"/>
        <v>490</v>
      </c>
      <c r="M210" s="7"/>
      <c r="N210" s="6">
        <f t="shared" si="21"/>
        <v>0</v>
      </c>
      <c r="U210" s="13">
        <f t="shared" si="22"/>
        <v>7</v>
      </c>
      <c r="V210" s="13">
        <f t="shared" si="23"/>
        <v>490</v>
      </c>
    </row>
    <row r="211" spans="1:22" ht="16.5" customHeight="1">
      <c r="A211" s="1">
        <v>210</v>
      </c>
      <c r="B211" s="140"/>
      <c r="C211" s="135" t="s">
        <v>96</v>
      </c>
      <c r="D211" s="161" t="s">
        <v>108</v>
      </c>
      <c r="E211" s="140"/>
      <c r="F211" s="159">
        <v>38</v>
      </c>
      <c r="G211" s="158">
        <v>3.5</v>
      </c>
      <c r="H211" s="159">
        <v>70</v>
      </c>
      <c r="I211" s="172"/>
      <c r="J211" s="1">
        <f t="shared" si="18"/>
        <v>2</v>
      </c>
      <c r="K211" s="8">
        <f t="shared" si="19"/>
        <v>7</v>
      </c>
      <c r="L211" s="8">
        <f t="shared" si="20"/>
        <v>490</v>
      </c>
      <c r="M211" s="7"/>
      <c r="N211" s="6">
        <f t="shared" si="21"/>
        <v>0</v>
      </c>
      <c r="U211" s="13">
        <f t="shared" si="22"/>
        <v>7</v>
      </c>
      <c r="V211" s="13">
        <f t="shared" si="23"/>
        <v>490</v>
      </c>
    </row>
    <row r="212" spans="1:22" ht="16.5" customHeight="1">
      <c r="A212" s="1">
        <v>211</v>
      </c>
      <c r="B212" s="140" t="s">
        <v>235</v>
      </c>
      <c r="C212" s="135" t="s">
        <v>93</v>
      </c>
      <c r="D212" s="161">
        <v>0.375</v>
      </c>
      <c r="E212" s="140" t="s">
        <v>236</v>
      </c>
      <c r="F212" s="159">
        <v>3</v>
      </c>
      <c r="G212" s="158">
        <v>8</v>
      </c>
      <c r="H212" s="159">
        <v>70</v>
      </c>
      <c r="I212" s="189" t="s">
        <v>237</v>
      </c>
      <c r="J212" s="1">
        <f t="shared" si="18"/>
        <v>1</v>
      </c>
      <c r="K212" s="8">
        <f t="shared" si="19"/>
        <v>8</v>
      </c>
      <c r="L212" s="8">
        <f t="shared" si="20"/>
        <v>560</v>
      </c>
      <c r="M212" s="7"/>
      <c r="N212" s="6">
        <f t="shared" si="21"/>
        <v>0</v>
      </c>
      <c r="U212" s="13">
        <f t="shared" si="22"/>
        <v>8</v>
      </c>
      <c r="V212" s="13">
        <f t="shared" si="23"/>
        <v>560</v>
      </c>
    </row>
    <row r="213" spans="1:22" ht="16.5" customHeight="1">
      <c r="A213" s="1">
        <v>212</v>
      </c>
      <c r="B213" s="140"/>
      <c r="C213" s="135" t="s">
        <v>96</v>
      </c>
      <c r="D213" s="161">
        <v>0.65972222222222221</v>
      </c>
      <c r="E213" s="140"/>
      <c r="F213" s="159">
        <v>3</v>
      </c>
      <c r="G213" s="158">
        <v>8</v>
      </c>
      <c r="H213" s="159">
        <v>70</v>
      </c>
      <c r="I213" s="189"/>
      <c r="J213" s="1">
        <f t="shared" si="18"/>
        <v>1</v>
      </c>
      <c r="K213" s="8">
        <f t="shared" si="19"/>
        <v>8</v>
      </c>
      <c r="L213" s="8">
        <f t="shared" si="20"/>
        <v>560</v>
      </c>
      <c r="M213" s="7"/>
      <c r="N213" s="6">
        <f t="shared" si="21"/>
        <v>0</v>
      </c>
      <c r="U213" s="13">
        <f t="shared" si="22"/>
        <v>8</v>
      </c>
      <c r="V213" s="13">
        <f t="shared" si="23"/>
        <v>560</v>
      </c>
    </row>
    <row r="214" spans="1:22" ht="16.5" customHeight="1">
      <c r="A214" s="1">
        <v>213</v>
      </c>
      <c r="B214" s="140"/>
      <c r="C214" s="135" t="s">
        <v>93</v>
      </c>
      <c r="D214" s="161">
        <v>0.375</v>
      </c>
      <c r="E214" s="140" t="s">
        <v>238</v>
      </c>
      <c r="F214" s="159">
        <v>7</v>
      </c>
      <c r="G214" s="158">
        <v>11</v>
      </c>
      <c r="H214" s="159">
        <v>70</v>
      </c>
      <c r="I214" s="189"/>
      <c r="J214" s="1">
        <f t="shared" si="18"/>
        <v>1</v>
      </c>
      <c r="K214" s="8">
        <f t="shared" si="19"/>
        <v>11</v>
      </c>
      <c r="L214" s="8">
        <f t="shared" si="20"/>
        <v>770</v>
      </c>
      <c r="M214" s="7"/>
      <c r="N214" s="6">
        <f t="shared" si="21"/>
        <v>0</v>
      </c>
      <c r="U214" s="13">
        <f t="shared" si="22"/>
        <v>11</v>
      </c>
      <c r="V214" s="13">
        <f t="shared" si="23"/>
        <v>770</v>
      </c>
    </row>
    <row r="215" spans="1:22" ht="16.5" customHeight="1">
      <c r="A215" s="1">
        <v>214</v>
      </c>
      <c r="B215" s="140"/>
      <c r="C215" s="135" t="s">
        <v>96</v>
      </c>
      <c r="D215" s="161">
        <v>0.65972222222222221</v>
      </c>
      <c r="E215" s="140"/>
      <c r="F215" s="159">
        <v>7</v>
      </c>
      <c r="G215" s="158">
        <v>11</v>
      </c>
      <c r="H215" s="159">
        <v>70</v>
      </c>
      <c r="I215" s="189"/>
      <c r="J215" s="1">
        <f t="shared" si="18"/>
        <v>1</v>
      </c>
      <c r="K215" s="8">
        <f t="shared" si="19"/>
        <v>11</v>
      </c>
      <c r="L215" s="8">
        <f t="shared" si="20"/>
        <v>770</v>
      </c>
      <c r="M215" s="7"/>
      <c r="N215" s="6">
        <f t="shared" si="21"/>
        <v>0</v>
      </c>
      <c r="U215" s="13">
        <f t="shared" si="22"/>
        <v>11</v>
      </c>
      <c r="V215" s="13">
        <f t="shared" si="23"/>
        <v>770</v>
      </c>
    </row>
    <row r="216" spans="1:22" ht="16.5" customHeight="1">
      <c r="A216" s="1">
        <v>215</v>
      </c>
      <c r="B216" s="140"/>
      <c r="C216" s="135" t="s">
        <v>93</v>
      </c>
      <c r="D216" s="161">
        <v>0.375</v>
      </c>
      <c r="E216" s="140" t="s">
        <v>239</v>
      </c>
      <c r="F216" s="159">
        <v>6</v>
      </c>
      <c r="G216" s="158">
        <v>10</v>
      </c>
      <c r="H216" s="159">
        <v>70</v>
      </c>
      <c r="I216" s="189"/>
      <c r="J216" s="1">
        <f t="shared" si="18"/>
        <v>1</v>
      </c>
      <c r="K216" s="8">
        <f t="shared" si="19"/>
        <v>10</v>
      </c>
      <c r="L216" s="8">
        <f t="shared" si="20"/>
        <v>700</v>
      </c>
      <c r="M216" s="7"/>
      <c r="N216" s="6">
        <f t="shared" si="21"/>
        <v>0</v>
      </c>
      <c r="U216" s="13">
        <f t="shared" si="22"/>
        <v>10</v>
      </c>
      <c r="V216" s="13">
        <f t="shared" si="23"/>
        <v>700</v>
      </c>
    </row>
    <row r="217" spans="1:22" ht="16.5" customHeight="1">
      <c r="A217" s="1">
        <v>216</v>
      </c>
      <c r="B217" s="140"/>
      <c r="C217" s="135" t="s">
        <v>96</v>
      </c>
      <c r="D217" s="161">
        <v>0.65972222222222221</v>
      </c>
      <c r="E217" s="140"/>
      <c r="F217" s="159">
        <v>6</v>
      </c>
      <c r="G217" s="158">
        <v>10</v>
      </c>
      <c r="H217" s="159">
        <v>70</v>
      </c>
      <c r="I217" s="189"/>
      <c r="J217" s="1">
        <f t="shared" si="18"/>
        <v>1</v>
      </c>
      <c r="K217" s="8">
        <f t="shared" si="19"/>
        <v>10</v>
      </c>
      <c r="L217" s="8">
        <f t="shared" si="20"/>
        <v>700</v>
      </c>
      <c r="M217" s="7"/>
      <c r="N217" s="6">
        <f t="shared" si="21"/>
        <v>0</v>
      </c>
      <c r="U217" s="13">
        <f t="shared" si="22"/>
        <v>10</v>
      </c>
      <c r="V217" s="13">
        <f t="shared" si="23"/>
        <v>700</v>
      </c>
    </row>
    <row r="218" spans="1:22" ht="16.5" customHeight="1">
      <c r="A218" s="1">
        <v>217</v>
      </c>
      <c r="B218" s="140"/>
      <c r="C218" s="135" t="s">
        <v>93</v>
      </c>
      <c r="D218" s="161">
        <v>0.375</v>
      </c>
      <c r="E218" s="140" t="s">
        <v>240</v>
      </c>
      <c r="F218" s="159">
        <v>3</v>
      </c>
      <c r="G218" s="158">
        <v>10</v>
      </c>
      <c r="H218" s="159">
        <v>70</v>
      </c>
      <c r="I218" s="189"/>
      <c r="J218" s="1">
        <f t="shared" si="18"/>
        <v>1</v>
      </c>
      <c r="K218" s="8">
        <f t="shared" si="19"/>
        <v>10</v>
      </c>
      <c r="L218" s="8">
        <f t="shared" si="20"/>
        <v>700</v>
      </c>
      <c r="M218" s="7"/>
      <c r="N218" s="6">
        <f t="shared" si="21"/>
        <v>0</v>
      </c>
      <c r="U218" s="13">
        <f t="shared" si="22"/>
        <v>10</v>
      </c>
      <c r="V218" s="13">
        <f t="shared" si="23"/>
        <v>700</v>
      </c>
    </row>
    <row r="219" spans="1:22" ht="16.5" customHeight="1">
      <c r="A219" s="1">
        <v>218</v>
      </c>
      <c r="B219" s="140"/>
      <c r="C219" s="135" t="s">
        <v>96</v>
      </c>
      <c r="D219" s="161">
        <v>0.65972222222222221</v>
      </c>
      <c r="E219" s="140"/>
      <c r="F219" s="159">
        <v>3</v>
      </c>
      <c r="G219" s="158">
        <v>10</v>
      </c>
      <c r="H219" s="159">
        <v>70</v>
      </c>
      <c r="I219" s="189"/>
      <c r="J219" s="1">
        <f t="shared" si="18"/>
        <v>1</v>
      </c>
      <c r="K219" s="8">
        <f t="shared" si="19"/>
        <v>10</v>
      </c>
      <c r="L219" s="8">
        <f t="shared" si="20"/>
        <v>700</v>
      </c>
      <c r="M219" s="7"/>
      <c r="N219" s="6">
        <f t="shared" si="21"/>
        <v>0</v>
      </c>
      <c r="U219" s="13">
        <f t="shared" si="22"/>
        <v>10</v>
      </c>
      <c r="V219" s="13">
        <f t="shared" si="23"/>
        <v>700</v>
      </c>
    </row>
    <row r="220" spans="1:22" ht="16.5" customHeight="1">
      <c r="A220" s="1">
        <v>219</v>
      </c>
      <c r="B220" s="140" t="s">
        <v>241</v>
      </c>
      <c r="C220" s="135" t="s">
        <v>93</v>
      </c>
      <c r="D220" s="161">
        <v>0.39583333333333331</v>
      </c>
      <c r="E220" s="140" t="s">
        <v>242</v>
      </c>
      <c r="F220" s="159">
        <v>4</v>
      </c>
      <c r="G220" s="158">
        <v>2.4</v>
      </c>
      <c r="H220" s="159">
        <v>70</v>
      </c>
      <c r="I220" s="1" t="s">
        <v>95</v>
      </c>
      <c r="J220" s="1">
        <f t="shared" si="18"/>
        <v>1</v>
      </c>
      <c r="K220" s="8">
        <f t="shared" si="19"/>
        <v>2.4</v>
      </c>
      <c r="L220" s="8">
        <f t="shared" si="20"/>
        <v>168</v>
      </c>
      <c r="M220" s="7"/>
      <c r="N220" s="6">
        <f t="shared" si="21"/>
        <v>0</v>
      </c>
      <c r="U220" s="13">
        <f t="shared" si="22"/>
        <v>2.4</v>
      </c>
      <c r="V220" s="13">
        <f t="shared" si="23"/>
        <v>168</v>
      </c>
    </row>
    <row r="221" spans="1:22" ht="16.5" customHeight="1">
      <c r="A221" s="1">
        <v>220</v>
      </c>
      <c r="B221" s="140"/>
      <c r="C221" s="135" t="s">
        <v>96</v>
      </c>
      <c r="D221" s="161" t="s">
        <v>108</v>
      </c>
      <c r="E221" s="140"/>
      <c r="F221" s="159">
        <v>4</v>
      </c>
      <c r="G221" s="158">
        <v>2.4</v>
      </c>
      <c r="H221" s="159">
        <v>70</v>
      </c>
      <c r="I221" s="1" t="s">
        <v>95</v>
      </c>
      <c r="J221" s="1">
        <f t="shared" si="18"/>
        <v>1</v>
      </c>
      <c r="K221" s="8">
        <f t="shared" si="19"/>
        <v>2.4</v>
      </c>
      <c r="L221" s="8">
        <f t="shared" si="20"/>
        <v>168</v>
      </c>
      <c r="M221" s="7"/>
      <c r="N221" s="6">
        <f t="shared" si="21"/>
        <v>0</v>
      </c>
      <c r="U221" s="13">
        <f t="shared" si="22"/>
        <v>2.4</v>
      </c>
      <c r="V221" s="13">
        <f t="shared" si="23"/>
        <v>168</v>
      </c>
    </row>
    <row r="222" spans="1:22" ht="16.5" customHeight="1">
      <c r="A222" s="1">
        <v>221</v>
      </c>
      <c r="B222" s="140"/>
      <c r="C222" s="135" t="s">
        <v>93</v>
      </c>
      <c r="D222" s="161">
        <v>0.39583333333333331</v>
      </c>
      <c r="E222" s="140" t="s">
        <v>243</v>
      </c>
      <c r="F222" s="159">
        <v>7</v>
      </c>
      <c r="G222" s="158">
        <v>2.5</v>
      </c>
      <c r="H222" s="159">
        <v>70</v>
      </c>
      <c r="I222" s="1" t="s">
        <v>95</v>
      </c>
      <c r="J222" s="1">
        <f t="shared" si="18"/>
        <v>1</v>
      </c>
      <c r="K222" s="8">
        <f t="shared" si="19"/>
        <v>2.5</v>
      </c>
      <c r="L222" s="8">
        <f t="shared" si="20"/>
        <v>175</v>
      </c>
      <c r="M222" s="7"/>
      <c r="N222" s="6">
        <f t="shared" si="21"/>
        <v>0</v>
      </c>
      <c r="U222" s="13">
        <f t="shared" si="22"/>
        <v>2.5</v>
      </c>
      <c r="V222" s="13">
        <f t="shared" si="23"/>
        <v>175</v>
      </c>
    </row>
    <row r="223" spans="1:22" ht="16.5" customHeight="1">
      <c r="A223" s="1">
        <v>222</v>
      </c>
      <c r="B223" s="140"/>
      <c r="C223" s="135" t="s">
        <v>96</v>
      </c>
      <c r="D223" s="161">
        <v>0.56944444444444442</v>
      </c>
      <c r="E223" s="140"/>
      <c r="F223" s="159">
        <v>3</v>
      </c>
      <c r="G223" s="158">
        <v>2.5</v>
      </c>
      <c r="H223" s="159">
        <v>70</v>
      </c>
      <c r="I223" s="1" t="s">
        <v>95</v>
      </c>
      <c r="J223" s="1">
        <f t="shared" si="18"/>
        <v>1</v>
      </c>
      <c r="K223" s="8">
        <f t="shared" si="19"/>
        <v>2.5</v>
      </c>
      <c r="L223" s="8">
        <f t="shared" si="20"/>
        <v>175</v>
      </c>
      <c r="M223" s="7"/>
      <c r="N223" s="6">
        <f t="shared" si="21"/>
        <v>0</v>
      </c>
      <c r="U223" s="13">
        <f t="shared" si="22"/>
        <v>2.5</v>
      </c>
      <c r="V223" s="13">
        <f t="shared" si="23"/>
        <v>175</v>
      </c>
    </row>
    <row r="224" spans="1:22" ht="16.5" customHeight="1">
      <c r="A224" s="1">
        <v>223</v>
      </c>
      <c r="B224" s="140"/>
      <c r="C224" s="135" t="s">
        <v>96</v>
      </c>
      <c r="D224" s="161" t="s">
        <v>108</v>
      </c>
      <c r="E224" s="140"/>
      <c r="F224" s="159">
        <v>4</v>
      </c>
      <c r="G224" s="158">
        <v>2.5</v>
      </c>
      <c r="H224" s="159">
        <v>70</v>
      </c>
      <c r="I224" s="1" t="s">
        <v>95</v>
      </c>
      <c r="J224" s="1">
        <f t="shared" si="18"/>
        <v>1</v>
      </c>
      <c r="K224" s="8">
        <f t="shared" si="19"/>
        <v>2.5</v>
      </c>
      <c r="L224" s="8">
        <f t="shared" si="20"/>
        <v>175</v>
      </c>
      <c r="M224" s="7"/>
      <c r="N224" s="6">
        <f t="shared" si="21"/>
        <v>0</v>
      </c>
      <c r="U224" s="13">
        <f t="shared" si="22"/>
        <v>2.5</v>
      </c>
      <c r="V224" s="13">
        <f t="shared" si="23"/>
        <v>175</v>
      </c>
    </row>
    <row r="225" spans="1:22" ht="16.5" customHeight="1">
      <c r="A225" s="1">
        <v>224</v>
      </c>
      <c r="B225" s="140"/>
      <c r="C225" s="135" t="s">
        <v>93</v>
      </c>
      <c r="D225" s="161">
        <v>0.39583333333333331</v>
      </c>
      <c r="E225" s="140" t="s">
        <v>244</v>
      </c>
      <c r="F225" s="159">
        <v>15</v>
      </c>
      <c r="G225" s="158">
        <v>2.2999999999999998</v>
      </c>
      <c r="H225" s="159">
        <v>70</v>
      </c>
      <c r="I225" s="1" t="s">
        <v>95</v>
      </c>
      <c r="J225" s="1">
        <f t="shared" si="18"/>
        <v>1</v>
      </c>
      <c r="K225" s="8">
        <f t="shared" si="19"/>
        <v>2.2999999999999998</v>
      </c>
      <c r="L225" s="8">
        <f t="shared" si="20"/>
        <v>161</v>
      </c>
      <c r="M225" s="7"/>
      <c r="N225" s="6">
        <f t="shared" si="21"/>
        <v>0</v>
      </c>
      <c r="U225" s="13">
        <f t="shared" si="22"/>
        <v>2.2999999999999998</v>
      </c>
      <c r="V225" s="13">
        <f t="shared" si="23"/>
        <v>161</v>
      </c>
    </row>
    <row r="226" spans="1:22" ht="16.5" customHeight="1">
      <c r="A226" s="1">
        <v>225</v>
      </c>
      <c r="B226" s="140"/>
      <c r="C226" s="135" t="s">
        <v>96</v>
      </c>
      <c r="D226" s="161">
        <v>0.56944444444444442</v>
      </c>
      <c r="E226" s="140"/>
      <c r="F226" s="159">
        <v>6</v>
      </c>
      <c r="G226" s="158">
        <v>2.2999999999999998</v>
      </c>
      <c r="H226" s="159">
        <v>70</v>
      </c>
      <c r="I226" s="1" t="s">
        <v>95</v>
      </c>
      <c r="J226" s="1">
        <f t="shared" si="18"/>
        <v>1</v>
      </c>
      <c r="K226" s="8">
        <f t="shared" si="19"/>
        <v>2.2999999999999998</v>
      </c>
      <c r="L226" s="8">
        <f t="shared" si="20"/>
        <v>161</v>
      </c>
      <c r="M226" s="7"/>
      <c r="N226" s="6">
        <f t="shared" si="21"/>
        <v>0</v>
      </c>
      <c r="U226" s="13">
        <f t="shared" si="22"/>
        <v>2.2999999999999998</v>
      </c>
      <c r="V226" s="13">
        <f t="shared" si="23"/>
        <v>161</v>
      </c>
    </row>
    <row r="227" spans="1:22" ht="16.5" customHeight="1">
      <c r="A227" s="1">
        <v>226</v>
      </c>
      <c r="B227" s="140"/>
      <c r="C227" s="135" t="s">
        <v>96</v>
      </c>
      <c r="D227" s="161" t="s">
        <v>108</v>
      </c>
      <c r="E227" s="140"/>
      <c r="F227" s="159">
        <v>9</v>
      </c>
      <c r="G227" s="158">
        <v>2.2999999999999998</v>
      </c>
      <c r="H227" s="159">
        <v>70</v>
      </c>
      <c r="I227" s="1" t="s">
        <v>95</v>
      </c>
      <c r="J227" s="1">
        <f t="shared" si="18"/>
        <v>1</v>
      </c>
      <c r="K227" s="8">
        <f t="shared" si="19"/>
        <v>2.2999999999999998</v>
      </c>
      <c r="L227" s="8">
        <f t="shared" si="20"/>
        <v>161</v>
      </c>
      <c r="M227" s="7"/>
      <c r="N227" s="6">
        <f t="shared" si="21"/>
        <v>0</v>
      </c>
      <c r="U227" s="13">
        <f t="shared" si="22"/>
        <v>2.2999999999999998</v>
      </c>
      <c r="V227" s="13">
        <f t="shared" si="23"/>
        <v>161</v>
      </c>
    </row>
    <row r="228" spans="1:22" ht="16.5" customHeight="1">
      <c r="A228" s="1">
        <v>227</v>
      </c>
      <c r="B228" s="140"/>
      <c r="C228" s="135" t="s">
        <v>93</v>
      </c>
      <c r="D228" s="161">
        <v>0.39583333333333331</v>
      </c>
      <c r="E228" s="140" t="s">
        <v>245</v>
      </c>
      <c r="F228" s="159">
        <v>5</v>
      </c>
      <c r="G228" s="158">
        <v>2.9</v>
      </c>
      <c r="H228" s="159">
        <v>70</v>
      </c>
      <c r="I228" s="1" t="s">
        <v>95</v>
      </c>
      <c r="J228" s="1">
        <f t="shared" si="18"/>
        <v>1</v>
      </c>
      <c r="K228" s="8">
        <f t="shared" si="19"/>
        <v>2.9</v>
      </c>
      <c r="L228" s="8">
        <f t="shared" si="20"/>
        <v>203</v>
      </c>
      <c r="M228" s="7"/>
      <c r="N228" s="6">
        <f t="shared" si="21"/>
        <v>0</v>
      </c>
      <c r="U228" s="13">
        <f t="shared" si="22"/>
        <v>2.9</v>
      </c>
      <c r="V228" s="13">
        <f t="shared" si="23"/>
        <v>203</v>
      </c>
    </row>
    <row r="229" spans="1:22" ht="16.5" customHeight="1">
      <c r="A229" s="1">
        <v>228</v>
      </c>
      <c r="B229" s="140"/>
      <c r="C229" s="135" t="s">
        <v>96</v>
      </c>
      <c r="D229" s="161">
        <v>0.56944444444444442</v>
      </c>
      <c r="E229" s="140"/>
      <c r="F229" s="159">
        <v>3</v>
      </c>
      <c r="G229" s="158">
        <v>2.9</v>
      </c>
      <c r="H229" s="159">
        <v>70</v>
      </c>
      <c r="I229" s="1" t="s">
        <v>95</v>
      </c>
      <c r="J229" s="1">
        <f t="shared" si="18"/>
        <v>1</v>
      </c>
      <c r="K229" s="8">
        <f t="shared" si="19"/>
        <v>2.9</v>
      </c>
      <c r="L229" s="8">
        <f t="shared" si="20"/>
        <v>203</v>
      </c>
      <c r="M229" s="7"/>
      <c r="N229" s="6">
        <f t="shared" si="21"/>
        <v>0</v>
      </c>
      <c r="U229" s="13">
        <f t="shared" si="22"/>
        <v>2.9</v>
      </c>
      <c r="V229" s="13">
        <f t="shared" si="23"/>
        <v>203</v>
      </c>
    </row>
    <row r="230" spans="1:22" ht="16.5" customHeight="1">
      <c r="A230" s="1">
        <v>229</v>
      </c>
      <c r="B230" s="140"/>
      <c r="C230" s="135" t="s">
        <v>96</v>
      </c>
      <c r="D230" s="161" t="s">
        <v>108</v>
      </c>
      <c r="E230" s="140"/>
      <c r="F230" s="159">
        <v>2</v>
      </c>
      <c r="G230" s="158">
        <v>2.9</v>
      </c>
      <c r="H230" s="159">
        <v>70</v>
      </c>
      <c r="I230" s="1" t="s">
        <v>95</v>
      </c>
      <c r="J230" s="1">
        <f t="shared" si="18"/>
        <v>1</v>
      </c>
      <c r="K230" s="8">
        <f t="shared" si="19"/>
        <v>2.9</v>
      </c>
      <c r="L230" s="8">
        <f t="shared" si="20"/>
        <v>203</v>
      </c>
      <c r="M230" s="7"/>
      <c r="N230" s="6">
        <f t="shared" si="21"/>
        <v>0</v>
      </c>
      <c r="U230" s="13">
        <f t="shared" si="22"/>
        <v>2.9</v>
      </c>
      <c r="V230" s="13">
        <f t="shared" si="23"/>
        <v>203</v>
      </c>
    </row>
    <row r="231" spans="1:22" ht="16.5" customHeight="1">
      <c r="A231" s="1">
        <v>230</v>
      </c>
      <c r="B231" s="140"/>
      <c r="C231" s="135" t="s">
        <v>93</v>
      </c>
      <c r="D231" s="161">
        <v>0.39583333333333331</v>
      </c>
      <c r="E231" s="140" t="s">
        <v>246</v>
      </c>
      <c r="F231" s="159">
        <v>3</v>
      </c>
      <c r="G231" s="158">
        <v>3.5</v>
      </c>
      <c r="H231" s="159">
        <v>70</v>
      </c>
      <c r="I231" s="1" t="s">
        <v>95</v>
      </c>
      <c r="J231" s="1">
        <f t="shared" si="18"/>
        <v>1</v>
      </c>
      <c r="K231" s="8">
        <f t="shared" si="19"/>
        <v>3.5</v>
      </c>
      <c r="L231" s="8">
        <f t="shared" si="20"/>
        <v>245</v>
      </c>
      <c r="M231" s="7"/>
      <c r="N231" s="6">
        <f t="shared" si="21"/>
        <v>0</v>
      </c>
      <c r="U231" s="13">
        <f t="shared" si="22"/>
        <v>3.5</v>
      </c>
      <c r="V231" s="13">
        <f t="shared" si="23"/>
        <v>245</v>
      </c>
    </row>
    <row r="232" spans="1:22" ht="16.5" customHeight="1">
      <c r="A232" s="1">
        <v>231</v>
      </c>
      <c r="B232" s="140"/>
      <c r="C232" s="135" t="s">
        <v>96</v>
      </c>
      <c r="D232" s="161" t="s">
        <v>108</v>
      </c>
      <c r="E232" s="140"/>
      <c r="F232" s="159">
        <v>3</v>
      </c>
      <c r="G232" s="158">
        <v>3.5</v>
      </c>
      <c r="H232" s="159">
        <v>70</v>
      </c>
      <c r="I232" s="1" t="s">
        <v>95</v>
      </c>
      <c r="J232" s="1">
        <f t="shared" si="18"/>
        <v>1</v>
      </c>
      <c r="K232" s="8">
        <f t="shared" si="19"/>
        <v>3.5</v>
      </c>
      <c r="L232" s="8">
        <f t="shared" si="20"/>
        <v>245</v>
      </c>
      <c r="M232" s="7"/>
      <c r="N232" s="6">
        <f t="shared" si="21"/>
        <v>0</v>
      </c>
      <c r="U232" s="13">
        <f t="shared" si="22"/>
        <v>3.5</v>
      </c>
      <c r="V232" s="13">
        <f t="shared" si="23"/>
        <v>245</v>
      </c>
    </row>
    <row r="233" spans="1:22" ht="16.5" customHeight="1">
      <c r="A233" s="1">
        <v>232</v>
      </c>
      <c r="B233" s="140"/>
      <c r="C233" s="179" t="s">
        <v>93</v>
      </c>
      <c r="D233" s="194" t="s">
        <v>247</v>
      </c>
      <c r="E233" s="195" t="s">
        <v>248</v>
      </c>
      <c r="F233" s="178">
        <v>4</v>
      </c>
      <c r="G233" s="178">
        <v>5</v>
      </c>
      <c r="H233" s="159">
        <v>70</v>
      </c>
      <c r="I233" s="110"/>
      <c r="J233" s="1">
        <f t="shared" si="18"/>
        <v>1</v>
      </c>
      <c r="K233" s="8">
        <f t="shared" si="19"/>
        <v>5</v>
      </c>
      <c r="L233" s="8">
        <f t="shared" si="20"/>
        <v>350</v>
      </c>
      <c r="M233" s="7"/>
      <c r="N233" s="6">
        <f t="shared" si="21"/>
        <v>0</v>
      </c>
      <c r="U233" s="13">
        <f t="shared" si="22"/>
        <v>5</v>
      </c>
      <c r="V233" s="13">
        <f t="shared" si="23"/>
        <v>350</v>
      </c>
    </row>
    <row r="234" spans="1:22" ht="16.5" customHeight="1">
      <c r="A234" s="1">
        <v>233</v>
      </c>
      <c r="B234" s="140"/>
      <c r="C234" s="179" t="s">
        <v>96</v>
      </c>
      <c r="D234" s="196">
        <v>15</v>
      </c>
      <c r="E234" s="195"/>
      <c r="F234" s="178">
        <v>4</v>
      </c>
      <c r="G234" s="178">
        <v>5</v>
      </c>
      <c r="H234" s="159">
        <v>70</v>
      </c>
      <c r="I234" s="110"/>
      <c r="J234" s="1">
        <f t="shared" si="18"/>
        <v>1</v>
      </c>
      <c r="K234" s="8">
        <f t="shared" si="19"/>
        <v>5</v>
      </c>
      <c r="L234" s="8">
        <f t="shared" si="20"/>
        <v>350</v>
      </c>
      <c r="M234" s="7"/>
      <c r="N234" s="6">
        <f t="shared" si="21"/>
        <v>0</v>
      </c>
      <c r="U234" s="13">
        <f t="shared" si="22"/>
        <v>5</v>
      </c>
      <c r="V234" s="13">
        <f t="shared" si="23"/>
        <v>350</v>
      </c>
    </row>
    <row r="235" spans="1:22" ht="16.5" customHeight="1">
      <c r="A235" s="1">
        <v>234</v>
      </c>
      <c r="B235" s="140" t="s">
        <v>249</v>
      </c>
      <c r="C235" s="135" t="s">
        <v>93</v>
      </c>
      <c r="D235" s="161">
        <v>0.375</v>
      </c>
      <c r="E235" s="140" t="s">
        <v>250</v>
      </c>
      <c r="F235" s="169">
        <v>17</v>
      </c>
      <c r="G235" s="158">
        <v>5.5</v>
      </c>
      <c r="H235" s="159">
        <v>70</v>
      </c>
      <c r="I235" s="1"/>
      <c r="J235" s="1">
        <f t="shared" si="18"/>
        <v>1</v>
      </c>
      <c r="K235" s="8">
        <f t="shared" si="19"/>
        <v>5.5</v>
      </c>
      <c r="L235" s="8">
        <f t="shared" si="20"/>
        <v>385</v>
      </c>
      <c r="M235" s="7"/>
      <c r="N235" s="6">
        <f t="shared" si="21"/>
        <v>0</v>
      </c>
      <c r="U235" s="13">
        <f t="shared" si="22"/>
        <v>5.5</v>
      </c>
      <c r="V235" s="13">
        <f t="shared" si="23"/>
        <v>385</v>
      </c>
    </row>
    <row r="236" spans="1:22" ht="16.5" customHeight="1">
      <c r="A236" s="1">
        <v>235</v>
      </c>
      <c r="B236" s="140"/>
      <c r="C236" s="135" t="s">
        <v>96</v>
      </c>
      <c r="D236" s="161" t="s">
        <v>251</v>
      </c>
      <c r="E236" s="140"/>
      <c r="F236" s="169">
        <v>9</v>
      </c>
      <c r="G236" s="158">
        <v>5.5</v>
      </c>
      <c r="H236" s="159">
        <v>70</v>
      </c>
      <c r="I236" s="1"/>
      <c r="J236" s="1">
        <f t="shared" si="18"/>
        <v>1</v>
      </c>
      <c r="K236" s="8">
        <f t="shared" si="19"/>
        <v>5.5</v>
      </c>
      <c r="L236" s="8">
        <f t="shared" si="20"/>
        <v>385</v>
      </c>
      <c r="M236" s="7"/>
      <c r="N236" s="6">
        <f t="shared" si="21"/>
        <v>0</v>
      </c>
      <c r="U236" s="13">
        <f t="shared" si="22"/>
        <v>5.5</v>
      </c>
      <c r="V236" s="13">
        <f t="shared" si="23"/>
        <v>385</v>
      </c>
    </row>
    <row r="237" spans="1:22" ht="16.5" customHeight="1">
      <c r="A237" s="1">
        <v>236</v>
      </c>
      <c r="B237" s="140"/>
      <c r="C237" s="135" t="s">
        <v>96</v>
      </c>
      <c r="D237" s="161" t="s">
        <v>108</v>
      </c>
      <c r="E237" s="140"/>
      <c r="F237" s="169">
        <v>8</v>
      </c>
      <c r="G237" s="158">
        <v>5.5</v>
      </c>
      <c r="H237" s="159">
        <v>70</v>
      </c>
      <c r="I237" s="1" t="s">
        <v>95</v>
      </c>
      <c r="J237" s="1">
        <f t="shared" si="18"/>
        <v>1</v>
      </c>
      <c r="K237" s="8">
        <f t="shared" si="19"/>
        <v>5.5</v>
      </c>
      <c r="L237" s="8">
        <f t="shared" si="20"/>
        <v>385</v>
      </c>
      <c r="M237" s="7"/>
      <c r="N237" s="6">
        <f t="shared" si="21"/>
        <v>0</v>
      </c>
      <c r="U237" s="13">
        <f t="shared" si="22"/>
        <v>5.5</v>
      </c>
      <c r="V237" s="13">
        <f t="shared" si="23"/>
        <v>385</v>
      </c>
    </row>
    <row r="238" spans="1:22" ht="16.5" customHeight="1">
      <c r="A238" s="1">
        <v>237</v>
      </c>
      <c r="B238" s="140"/>
      <c r="C238" s="135" t="s">
        <v>93</v>
      </c>
      <c r="D238" s="161">
        <v>0.375</v>
      </c>
      <c r="E238" s="140" t="s">
        <v>252</v>
      </c>
      <c r="F238" s="169">
        <v>10</v>
      </c>
      <c r="G238" s="164">
        <v>2.5</v>
      </c>
      <c r="H238" s="159">
        <v>70</v>
      </c>
      <c r="I238" s="1" t="s">
        <v>95</v>
      </c>
      <c r="J238" s="1">
        <f t="shared" si="18"/>
        <v>1</v>
      </c>
      <c r="K238" s="8">
        <f t="shared" si="19"/>
        <v>2.5</v>
      </c>
      <c r="L238" s="8">
        <f t="shared" si="20"/>
        <v>175</v>
      </c>
      <c r="M238" s="7"/>
      <c r="N238" s="6">
        <f t="shared" si="21"/>
        <v>0</v>
      </c>
      <c r="U238" s="13">
        <f t="shared" si="22"/>
        <v>2.5</v>
      </c>
      <c r="V238" s="13">
        <f t="shared" si="23"/>
        <v>175</v>
      </c>
    </row>
    <row r="239" spans="1:22" ht="16.5" customHeight="1">
      <c r="A239" s="1">
        <v>238</v>
      </c>
      <c r="B239" s="140"/>
      <c r="C239" s="135" t="s">
        <v>96</v>
      </c>
      <c r="D239" s="161" t="s">
        <v>251</v>
      </c>
      <c r="E239" s="140"/>
      <c r="F239" s="169">
        <v>7</v>
      </c>
      <c r="G239" s="164">
        <v>2.5</v>
      </c>
      <c r="H239" s="159">
        <v>70</v>
      </c>
      <c r="I239" s="1" t="s">
        <v>95</v>
      </c>
      <c r="J239" s="1">
        <f t="shared" si="18"/>
        <v>1</v>
      </c>
      <c r="K239" s="8">
        <f t="shared" si="19"/>
        <v>2.5</v>
      </c>
      <c r="L239" s="8">
        <f t="shared" si="20"/>
        <v>175</v>
      </c>
      <c r="M239" s="7"/>
      <c r="N239" s="6">
        <f t="shared" si="21"/>
        <v>0</v>
      </c>
      <c r="U239" s="13">
        <f t="shared" si="22"/>
        <v>2.5</v>
      </c>
      <c r="V239" s="13">
        <f t="shared" si="23"/>
        <v>175</v>
      </c>
    </row>
    <row r="240" spans="1:22" ht="16.5" customHeight="1">
      <c r="A240" s="1">
        <v>239</v>
      </c>
      <c r="B240" s="140"/>
      <c r="C240" s="135" t="s">
        <v>96</v>
      </c>
      <c r="D240" s="161" t="s">
        <v>108</v>
      </c>
      <c r="E240" s="140"/>
      <c r="F240" s="169">
        <v>3</v>
      </c>
      <c r="G240" s="164">
        <v>2.5</v>
      </c>
      <c r="H240" s="159">
        <v>70</v>
      </c>
      <c r="I240" s="1" t="s">
        <v>95</v>
      </c>
      <c r="J240" s="1">
        <f t="shared" si="18"/>
        <v>1</v>
      </c>
      <c r="K240" s="8">
        <f t="shared" si="19"/>
        <v>2.5</v>
      </c>
      <c r="L240" s="8">
        <f t="shared" si="20"/>
        <v>175</v>
      </c>
      <c r="M240" s="7"/>
      <c r="N240" s="6">
        <f t="shared" si="21"/>
        <v>0</v>
      </c>
      <c r="U240" s="13">
        <f t="shared" si="22"/>
        <v>2.5</v>
      </c>
      <c r="V240" s="13">
        <f t="shared" si="23"/>
        <v>175</v>
      </c>
    </row>
    <row r="241" spans="1:22" ht="16.5" customHeight="1">
      <c r="A241" s="1">
        <v>240</v>
      </c>
      <c r="B241" s="140"/>
      <c r="C241" s="135" t="s">
        <v>93</v>
      </c>
      <c r="D241" s="161">
        <v>0.375</v>
      </c>
      <c r="E241" s="140" t="s">
        <v>253</v>
      </c>
      <c r="F241" s="169">
        <v>24</v>
      </c>
      <c r="G241" s="164">
        <v>5</v>
      </c>
      <c r="H241" s="159">
        <v>70</v>
      </c>
      <c r="I241" s="1" t="s">
        <v>95</v>
      </c>
      <c r="J241" s="1">
        <f t="shared" si="18"/>
        <v>2</v>
      </c>
      <c r="K241" s="8">
        <f t="shared" si="19"/>
        <v>10</v>
      </c>
      <c r="L241" s="8">
        <f t="shared" si="20"/>
        <v>700</v>
      </c>
      <c r="M241" s="7"/>
      <c r="N241" s="6">
        <f t="shared" si="21"/>
        <v>0</v>
      </c>
      <c r="U241" s="13">
        <f t="shared" si="22"/>
        <v>10</v>
      </c>
      <c r="V241" s="13">
        <f t="shared" si="23"/>
        <v>700</v>
      </c>
    </row>
    <row r="242" spans="1:22" ht="16.5" customHeight="1">
      <c r="A242" s="1">
        <v>241</v>
      </c>
      <c r="B242" s="140"/>
      <c r="C242" s="135" t="s">
        <v>96</v>
      </c>
      <c r="D242" s="161" t="s">
        <v>251</v>
      </c>
      <c r="E242" s="140"/>
      <c r="F242" s="169">
        <v>10</v>
      </c>
      <c r="G242" s="164">
        <v>3</v>
      </c>
      <c r="H242" s="159">
        <v>70</v>
      </c>
      <c r="I242" s="1" t="s">
        <v>95</v>
      </c>
      <c r="J242" s="1">
        <f t="shared" si="18"/>
        <v>1</v>
      </c>
      <c r="K242" s="8">
        <f t="shared" si="19"/>
        <v>3</v>
      </c>
      <c r="L242" s="8">
        <f t="shared" si="20"/>
        <v>210</v>
      </c>
      <c r="M242" s="7"/>
      <c r="N242" s="6">
        <f t="shared" si="21"/>
        <v>0</v>
      </c>
      <c r="U242" s="13">
        <f t="shared" si="22"/>
        <v>3</v>
      </c>
      <c r="V242" s="13">
        <f t="shared" si="23"/>
        <v>210</v>
      </c>
    </row>
    <row r="243" spans="1:22" ht="16.5" customHeight="1">
      <c r="A243" s="1">
        <v>242</v>
      </c>
      <c r="B243" s="140"/>
      <c r="C243" s="135" t="s">
        <v>96</v>
      </c>
      <c r="D243" s="161" t="s">
        <v>108</v>
      </c>
      <c r="E243" s="140"/>
      <c r="F243" s="169">
        <v>14</v>
      </c>
      <c r="G243" s="164">
        <v>5</v>
      </c>
      <c r="H243" s="159">
        <v>70</v>
      </c>
      <c r="I243" s="1" t="s">
        <v>95</v>
      </c>
      <c r="J243" s="1">
        <f t="shared" si="18"/>
        <v>1</v>
      </c>
      <c r="K243" s="8">
        <f t="shared" si="19"/>
        <v>5</v>
      </c>
      <c r="L243" s="8">
        <f t="shared" si="20"/>
        <v>350</v>
      </c>
      <c r="M243" s="7"/>
      <c r="N243" s="6">
        <f t="shared" si="21"/>
        <v>0</v>
      </c>
      <c r="U243" s="13">
        <f t="shared" si="22"/>
        <v>5</v>
      </c>
      <c r="V243" s="13">
        <f t="shared" si="23"/>
        <v>350</v>
      </c>
    </row>
    <row r="244" spans="1:22" ht="16.5" customHeight="1">
      <c r="A244" s="1">
        <v>243</v>
      </c>
      <c r="B244" s="140"/>
      <c r="C244" s="135" t="s">
        <v>93</v>
      </c>
      <c r="D244" s="161">
        <v>0.375</v>
      </c>
      <c r="E244" s="140" t="s">
        <v>254</v>
      </c>
      <c r="F244" s="169">
        <v>8</v>
      </c>
      <c r="G244" s="164">
        <v>5.5</v>
      </c>
      <c r="H244" s="159">
        <v>70</v>
      </c>
      <c r="I244" s="1"/>
      <c r="J244" s="1">
        <f t="shared" si="18"/>
        <v>1</v>
      </c>
      <c r="K244" s="8">
        <f t="shared" si="19"/>
        <v>5.5</v>
      </c>
      <c r="L244" s="8">
        <f t="shared" si="20"/>
        <v>385</v>
      </c>
      <c r="M244" s="7"/>
      <c r="N244" s="6">
        <f t="shared" si="21"/>
        <v>0</v>
      </c>
      <c r="U244" s="13">
        <f t="shared" si="22"/>
        <v>5.5</v>
      </c>
      <c r="V244" s="13">
        <f t="shared" si="23"/>
        <v>385</v>
      </c>
    </row>
    <row r="245" spans="1:22" ht="16.5" customHeight="1">
      <c r="A245" s="1">
        <v>244</v>
      </c>
      <c r="B245" s="140"/>
      <c r="C245" s="135" t="s">
        <v>96</v>
      </c>
      <c r="D245" s="161" t="s">
        <v>251</v>
      </c>
      <c r="E245" s="140"/>
      <c r="F245" s="169">
        <v>2</v>
      </c>
      <c r="G245" s="164">
        <v>1.5</v>
      </c>
      <c r="H245" s="159">
        <v>70</v>
      </c>
      <c r="I245" s="1" t="s">
        <v>95</v>
      </c>
      <c r="J245" s="1">
        <f t="shared" si="18"/>
        <v>1</v>
      </c>
      <c r="K245" s="8">
        <f t="shared" si="19"/>
        <v>1.5</v>
      </c>
      <c r="L245" s="8">
        <f t="shared" si="20"/>
        <v>105</v>
      </c>
      <c r="M245" s="7"/>
      <c r="N245" s="6">
        <f t="shared" si="21"/>
        <v>0</v>
      </c>
      <c r="U245" s="13">
        <f t="shared" si="22"/>
        <v>1.5</v>
      </c>
      <c r="V245" s="13">
        <f t="shared" si="23"/>
        <v>105</v>
      </c>
    </row>
    <row r="246" spans="1:22" ht="16.5" customHeight="1">
      <c r="A246" s="1">
        <v>245</v>
      </c>
      <c r="B246" s="140"/>
      <c r="C246" s="135" t="s">
        <v>96</v>
      </c>
      <c r="D246" s="161" t="s">
        <v>108</v>
      </c>
      <c r="E246" s="140"/>
      <c r="F246" s="169">
        <v>6</v>
      </c>
      <c r="G246" s="158">
        <v>5.5</v>
      </c>
      <c r="H246" s="159">
        <v>70</v>
      </c>
      <c r="I246" s="1"/>
      <c r="J246" s="1">
        <f t="shared" si="18"/>
        <v>1</v>
      </c>
      <c r="K246" s="8">
        <f t="shared" si="19"/>
        <v>5.5</v>
      </c>
      <c r="L246" s="8">
        <f t="shared" si="20"/>
        <v>385</v>
      </c>
      <c r="M246" s="7"/>
      <c r="N246" s="6">
        <f t="shared" si="21"/>
        <v>0</v>
      </c>
      <c r="U246" s="13">
        <f t="shared" si="22"/>
        <v>5.5</v>
      </c>
      <c r="V246" s="13">
        <f t="shared" si="23"/>
        <v>385</v>
      </c>
    </row>
    <row r="247" spans="1:22" ht="16.5" customHeight="1">
      <c r="A247" s="1">
        <v>246</v>
      </c>
      <c r="B247" s="140" t="s">
        <v>255</v>
      </c>
      <c r="C247" s="135" t="s">
        <v>93</v>
      </c>
      <c r="D247" s="161">
        <v>0.375</v>
      </c>
      <c r="E247" s="140" t="s">
        <v>256</v>
      </c>
      <c r="F247" s="169">
        <v>5</v>
      </c>
      <c r="G247" s="158">
        <v>1.6</v>
      </c>
      <c r="H247" s="159">
        <v>70</v>
      </c>
      <c r="I247" s="172"/>
      <c r="J247" s="1">
        <f t="shared" si="18"/>
        <v>1</v>
      </c>
      <c r="K247" s="8">
        <f t="shared" si="19"/>
        <v>1.6</v>
      </c>
      <c r="L247" s="8">
        <f t="shared" si="20"/>
        <v>112</v>
      </c>
      <c r="M247" s="7"/>
      <c r="N247" s="6">
        <f t="shared" si="21"/>
        <v>0</v>
      </c>
      <c r="U247" s="13">
        <f t="shared" si="22"/>
        <v>1.6</v>
      </c>
      <c r="V247" s="13">
        <f t="shared" si="23"/>
        <v>112</v>
      </c>
    </row>
    <row r="248" spans="1:22" ht="16.5" customHeight="1">
      <c r="A248" s="1">
        <v>247</v>
      </c>
      <c r="B248" s="140"/>
      <c r="C248" s="135" t="s">
        <v>96</v>
      </c>
      <c r="D248" s="161" t="s">
        <v>108</v>
      </c>
      <c r="E248" s="140"/>
      <c r="F248" s="169">
        <v>5</v>
      </c>
      <c r="G248" s="158">
        <v>1.6</v>
      </c>
      <c r="H248" s="159">
        <v>70</v>
      </c>
      <c r="I248" s="172"/>
      <c r="J248" s="1">
        <f t="shared" si="18"/>
        <v>1</v>
      </c>
      <c r="K248" s="8">
        <f t="shared" si="19"/>
        <v>1.6</v>
      </c>
      <c r="L248" s="8">
        <f t="shared" si="20"/>
        <v>112</v>
      </c>
      <c r="M248" s="7"/>
      <c r="N248" s="6">
        <f t="shared" si="21"/>
        <v>0</v>
      </c>
      <c r="U248" s="13">
        <f t="shared" si="22"/>
        <v>1.6</v>
      </c>
      <c r="V248" s="13">
        <f t="shared" si="23"/>
        <v>112</v>
      </c>
    </row>
    <row r="249" spans="1:22" ht="16.5" customHeight="1">
      <c r="A249" s="1">
        <v>248</v>
      </c>
      <c r="B249" s="140"/>
      <c r="C249" s="135" t="s">
        <v>93</v>
      </c>
      <c r="D249" s="161">
        <v>0.375</v>
      </c>
      <c r="E249" s="140" t="s">
        <v>257</v>
      </c>
      <c r="F249" s="169">
        <v>6</v>
      </c>
      <c r="G249" s="158">
        <v>1.5</v>
      </c>
      <c r="H249" s="159">
        <v>70</v>
      </c>
      <c r="I249" s="172"/>
      <c r="J249" s="1">
        <f t="shared" si="18"/>
        <v>1</v>
      </c>
      <c r="K249" s="8">
        <f t="shared" si="19"/>
        <v>1.5</v>
      </c>
      <c r="L249" s="8">
        <f t="shared" si="20"/>
        <v>105</v>
      </c>
      <c r="M249" s="7"/>
      <c r="N249" s="6">
        <f t="shared" si="21"/>
        <v>0</v>
      </c>
      <c r="U249" s="13">
        <f t="shared" si="22"/>
        <v>1.5</v>
      </c>
      <c r="V249" s="13">
        <f t="shared" si="23"/>
        <v>105</v>
      </c>
    </row>
    <row r="250" spans="1:22" ht="16.5" customHeight="1">
      <c r="A250" s="1">
        <v>249</v>
      </c>
      <c r="B250" s="140"/>
      <c r="C250" s="135" t="s">
        <v>96</v>
      </c>
      <c r="D250" s="161" t="s">
        <v>108</v>
      </c>
      <c r="E250" s="140"/>
      <c r="F250" s="169">
        <v>6</v>
      </c>
      <c r="G250" s="158">
        <v>1.5</v>
      </c>
      <c r="H250" s="159">
        <v>70</v>
      </c>
      <c r="I250" s="172"/>
      <c r="J250" s="1">
        <f t="shared" si="18"/>
        <v>1</v>
      </c>
      <c r="K250" s="8">
        <f t="shared" si="19"/>
        <v>1.5</v>
      </c>
      <c r="L250" s="8">
        <f t="shared" si="20"/>
        <v>105</v>
      </c>
      <c r="M250" s="7"/>
      <c r="N250" s="6">
        <f t="shared" si="21"/>
        <v>0</v>
      </c>
      <c r="U250" s="13">
        <f t="shared" si="22"/>
        <v>1.5</v>
      </c>
      <c r="V250" s="13">
        <f t="shared" si="23"/>
        <v>105</v>
      </c>
    </row>
    <row r="251" spans="1:22" ht="16.5" customHeight="1">
      <c r="A251" s="1">
        <v>250</v>
      </c>
      <c r="B251" s="140"/>
      <c r="C251" s="135" t="s">
        <v>93</v>
      </c>
      <c r="D251" s="175">
        <v>0.375</v>
      </c>
      <c r="E251" s="140" t="s">
        <v>258</v>
      </c>
      <c r="F251" s="159">
        <v>3</v>
      </c>
      <c r="G251" s="158">
        <v>2</v>
      </c>
      <c r="H251" s="159">
        <v>70</v>
      </c>
      <c r="I251" s="1" t="s">
        <v>95</v>
      </c>
      <c r="J251" s="1">
        <f t="shared" si="18"/>
        <v>1</v>
      </c>
      <c r="K251" s="8">
        <f t="shared" si="19"/>
        <v>2</v>
      </c>
      <c r="L251" s="8">
        <f t="shared" si="20"/>
        <v>140</v>
      </c>
      <c r="M251" s="7"/>
      <c r="N251" s="6">
        <f t="shared" si="21"/>
        <v>0</v>
      </c>
      <c r="U251" s="13">
        <f t="shared" si="22"/>
        <v>2</v>
      </c>
      <c r="V251" s="13">
        <f t="shared" si="23"/>
        <v>140</v>
      </c>
    </row>
    <row r="252" spans="1:22" ht="16.5" customHeight="1">
      <c r="A252" s="1">
        <v>251</v>
      </c>
      <c r="B252" s="140"/>
      <c r="C252" s="135" t="s">
        <v>96</v>
      </c>
      <c r="D252" s="161" t="s">
        <v>108</v>
      </c>
      <c r="E252" s="140"/>
      <c r="F252" s="159">
        <v>3</v>
      </c>
      <c r="G252" s="158">
        <v>2</v>
      </c>
      <c r="H252" s="159">
        <v>70</v>
      </c>
      <c r="I252" s="1" t="s">
        <v>95</v>
      </c>
      <c r="J252" s="1">
        <f t="shared" si="18"/>
        <v>1</v>
      </c>
      <c r="K252" s="8">
        <f t="shared" si="19"/>
        <v>2</v>
      </c>
      <c r="L252" s="8">
        <f t="shared" si="20"/>
        <v>140</v>
      </c>
      <c r="M252" s="7"/>
      <c r="N252" s="6">
        <f t="shared" si="21"/>
        <v>0</v>
      </c>
      <c r="U252" s="13">
        <f t="shared" si="22"/>
        <v>2</v>
      </c>
      <c r="V252" s="13">
        <f t="shared" si="23"/>
        <v>140</v>
      </c>
    </row>
    <row r="253" spans="1:22" ht="16.5" customHeight="1">
      <c r="A253" s="1">
        <v>252</v>
      </c>
      <c r="B253" s="140"/>
      <c r="C253" s="135" t="s">
        <v>93</v>
      </c>
      <c r="D253" s="175">
        <v>0.375</v>
      </c>
      <c r="E253" s="140" t="s">
        <v>259</v>
      </c>
      <c r="F253" s="159">
        <v>16</v>
      </c>
      <c r="G253" s="158">
        <v>2</v>
      </c>
      <c r="H253" s="159">
        <v>70</v>
      </c>
      <c r="I253" s="1" t="s">
        <v>95</v>
      </c>
      <c r="J253" s="1">
        <f t="shared" si="18"/>
        <v>1</v>
      </c>
      <c r="K253" s="8">
        <f t="shared" si="19"/>
        <v>2</v>
      </c>
      <c r="L253" s="8">
        <f t="shared" si="20"/>
        <v>140</v>
      </c>
      <c r="M253" s="7"/>
      <c r="N253" s="6">
        <f t="shared" si="21"/>
        <v>0</v>
      </c>
      <c r="U253" s="13">
        <f t="shared" si="22"/>
        <v>2</v>
      </c>
      <c r="V253" s="13">
        <f t="shared" si="23"/>
        <v>140</v>
      </c>
    </row>
    <row r="254" spans="1:22" ht="16.5" customHeight="1">
      <c r="A254" s="1">
        <v>253</v>
      </c>
      <c r="B254" s="140"/>
      <c r="C254" s="135" t="s">
        <v>96</v>
      </c>
      <c r="D254" s="161" t="s">
        <v>108</v>
      </c>
      <c r="E254" s="140"/>
      <c r="F254" s="159">
        <v>16</v>
      </c>
      <c r="G254" s="158">
        <v>2</v>
      </c>
      <c r="H254" s="159">
        <v>70</v>
      </c>
      <c r="I254" s="1" t="s">
        <v>95</v>
      </c>
      <c r="J254" s="1">
        <f t="shared" ref="J254:J317" si="24">ROUNDUP(F254/20,0)</f>
        <v>1</v>
      </c>
      <c r="K254" s="8">
        <f t="shared" ref="K254:K317" si="25">$P$3*J254*G254</f>
        <v>2</v>
      </c>
      <c r="L254" s="8">
        <f t="shared" ref="L254:L317" si="26">$P$3*J254*G254*H254</f>
        <v>140</v>
      </c>
      <c r="M254" s="7"/>
      <c r="N254" s="6">
        <f t="shared" ref="N254:N317" si="27">IFERROR(K254/M254,0)</f>
        <v>0</v>
      </c>
      <c r="U254" s="13">
        <f t="shared" si="22"/>
        <v>2</v>
      </c>
      <c r="V254" s="13">
        <f t="shared" si="23"/>
        <v>140</v>
      </c>
    </row>
    <row r="255" spans="1:22" ht="16.5" customHeight="1">
      <c r="A255" s="1">
        <v>254</v>
      </c>
      <c r="B255" s="140"/>
      <c r="C255" s="135" t="s">
        <v>93</v>
      </c>
      <c r="D255" s="175">
        <v>0.375</v>
      </c>
      <c r="E255" s="140" t="s">
        <v>260</v>
      </c>
      <c r="F255" s="159">
        <v>5</v>
      </c>
      <c r="G255" s="158">
        <v>2.5</v>
      </c>
      <c r="H255" s="159">
        <v>70</v>
      </c>
      <c r="I255" s="1" t="s">
        <v>95</v>
      </c>
      <c r="J255" s="1">
        <f t="shared" si="24"/>
        <v>1</v>
      </c>
      <c r="K255" s="8">
        <f t="shared" si="25"/>
        <v>2.5</v>
      </c>
      <c r="L255" s="8">
        <f t="shared" si="26"/>
        <v>175</v>
      </c>
      <c r="M255" s="7"/>
      <c r="N255" s="6">
        <f t="shared" si="27"/>
        <v>0</v>
      </c>
      <c r="U255" s="13">
        <f t="shared" si="22"/>
        <v>2.5</v>
      </c>
      <c r="V255" s="13">
        <f t="shared" si="23"/>
        <v>175</v>
      </c>
    </row>
    <row r="256" spans="1:22" ht="16.5" customHeight="1">
      <c r="A256" s="1">
        <v>255</v>
      </c>
      <c r="B256" s="140"/>
      <c r="C256" s="135" t="s">
        <v>96</v>
      </c>
      <c r="D256" s="161" t="s">
        <v>108</v>
      </c>
      <c r="E256" s="140"/>
      <c r="F256" s="159">
        <v>5</v>
      </c>
      <c r="G256" s="158">
        <v>2.5</v>
      </c>
      <c r="H256" s="159">
        <v>70</v>
      </c>
      <c r="I256" s="1" t="s">
        <v>95</v>
      </c>
      <c r="J256" s="1">
        <f t="shared" si="24"/>
        <v>1</v>
      </c>
      <c r="K256" s="8">
        <f t="shared" si="25"/>
        <v>2.5</v>
      </c>
      <c r="L256" s="8">
        <f t="shared" si="26"/>
        <v>175</v>
      </c>
      <c r="M256" s="7"/>
      <c r="N256" s="6">
        <f t="shared" si="27"/>
        <v>0</v>
      </c>
      <c r="U256" s="13">
        <f t="shared" si="22"/>
        <v>2.5</v>
      </c>
      <c r="V256" s="13">
        <f t="shared" si="23"/>
        <v>175</v>
      </c>
    </row>
    <row r="257" spans="1:22" ht="16.5" customHeight="1">
      <c r="A257" s="1">
        <v>256</v>
      </c>
      <c r="B257" s="140" t="s">
        <v>261</v>
      </c>
      <c r="C257" s="135" t="s">
        <v>93</v>
      </c>
      <c r="D257" s="161">
        <v>0.375</v>
      </c>
      <c r="E257" s="140" t="s">
        <v>262</v>
      </c>
      <c r="F257" s="169">
        <v>18</v>
      </c>
      <c r="G257" s="158">
        <v>3.1</v>
      </c>
      <c r="H257" s="159">
        <v>70</v>
      </c>
      <c r="I257" s="1" t="s">
        <v>95</v>
      </c>
      <c r="J257" s="1">
        <f t="shared" si="24"/>
        <v>1</v>
      </c>
      <c r="K257" s="8">
        <f t="shared" si="25"/>
        <v>3.1</v>
      </c>
      <c r="L257" s="8">
        <f t="shared" si="26"/>
        <v>217</v>
      </c>
      <c r="M257" s="7"/>
      <c r="N257" s="6">
        <f t="shared" si="27"/>
        <v>0</v>
      </c>
      <c r="U257" s="13">
        <f t="shared" si="22"/>
        <v>3.1</v>
      </c>
      <c r="V257" s="13">
        <f t="shared" si="23"/>
        <v>217</v>
      </c>
    </row>
    <row r="258" spans="1:22" ht="16.5" customHeight="1">
      <c r="A258" s="1">
        <v>257</v>
      </c>
      <c r="B258" s="140"/>
      <c r="C258" s="173" t="s">
        <v>96</v>
      </c>
      <c r="D258" s="161">
        <v>0.54861111111111105</v>
      </c>
      <c r="E258" s="140"/>
      <c r="F258" s="169">
        <v>10</v>
      </c>
      <c r="G258" s="164">
        <v>3.1</v>
      </c>
      <c r="H258" s="159">
        <v>70</v>
      </c>
      <c r="I258" s="1"/>
      <c r="J258" s="1">
        <f t="shared" si="24"/>
        <v>1</v>
      </c>
      <c r="K258" s="8">
        <f t="shared" si="25"/>
        <v>3.1</v>
      </c>
      <c r="L258" s="8">
        <f t="shared" si="26"/>
        <v>217</v>
      </c>
      <c r="M258" s="7"/>
      <c r="N258" s="6">
        <f t="shared" si="27"/>
        <v>0</v>
      </c>
      <c r="U258" s="13">
        <f t="shared" si="22"/>
        <v>3.1</v>
      </c>
      <c r="V258" s="13">
        <f t="shared" si="23"/>
        <v>217</v>
      </c>
    </row>
    <row r="259" spans="1:22" ht="16.5" customHeight="1">
      <c r="A259" s="1">
        <v>258</v>
      </c>
      <c r="B259" s="140"/>
      <c r="C259" s="135" t="s">
        <v>96</v>
      </c>
      <c r="D259" s="161" t="s">
        <v>263</v>
      </c>
      <c r="E259" s="140"/>
      <c r="F259" s="169">
        <v>8</v>
      </c>
      <c r="G259" s="158">
        <v>3.1</v>
      </c>
      <c r="H259" s="159">
        <v>70</v>
      </c>
      <c r="I259" s="1" t="s">
        <v>95</v>
      </c>
      <c r="J259" s="1">
        <f t="shared" si="24"/>
        <v>1</v>
      </c>
      <c r="K259" s="8">
        <f t="shared" si="25"/>
        <v>3.1</v>
      </c>
      <c r="L259" s="8">
        <f t="shared" si="26"/>
        <v>217</v>
      </c>
      <c r="M259" s="7"/>
      <c r="N259" s="6">
        <f t="shared" si="27"/>
        <v>0</v>
      </c>
      <c r="U259" s="13">
        <f t="shared" ref="U259:U322" si="28">IFERROR(G259*J259,0)</f>
        <v>3.1</v>
      </c>
      <c r="V259" s="13">
        <f t="shared" ref="V259:V322" si="29">IFERROR(U259*H259,0)</f>
        <v>217</v>
      </c>
    </row>
    <row r="260" spans="1:22" ht="16.5" customHeight="1">
      <c r="A260" s="1">
        <v>259</v>
      </c>
      <c r="B260" s="140"/>
      <c r="C260" s="135" t="s">
        <v>93</v>
      </c>
      <c r="D260" s="161">
        <v>0.375</v>
      </c>
      <c r="E260" s="140" t="s">
        <v>264</v>
      </c>
      <c r="F260" s="169">
        <v>14</v>
      </c>
      <c r="G260" s="158">
        <v>2.1</v>
      </c>
      <c r="H260" s="159">
        <v>70</v>
      </c>
      <c r="I260" s="1" t="s">
        <v>95</v>
      </c>
      <c r="J260" s="1">
        <f t="shared" si="24"/>
        <v>1</v>
      </c>
      <c r="K260" s="8">
        <f t="shared" si="25"/>
        <v>2.1</v>
      </c>
      <c r="L260" s="8">
        <f t="shared" si="26"/>
        <v>147</v>
      </c>
      <c r="M260" s="7"/>
      <c r="N260" s="6">
        <f t="shared" si="27"/>
        <v>0</v>
      </c>
      <c r="U260" s="13">
        <f t="shared" si="28"/>
        <v>2.1</v>
      </c>
      <c r="V260" s="13">
        <f t="shared" si="29"/>
        <v>147</v>
      </c>
    </row>
    <row r="261" spans="1:22" ht="16.5" customHeight="1">
      <c r="A261" s="1">
        <v>260</v>
      </c>
      <c r="B261" s="140"/>
      <c r="C261" s="135" t="s">
        <v>96</v>
      </c>
      <c r="D261" s="161" t="s">
        <v>263</v>
      </c>
      <c r="E261" s="140"/>
      <c r="F261" s="169">
        <v>14</v>
      </c>
      <c r="G261" s="158">
        <v>2.1</v>
      </c>
      <c r="H261" s="159">
        <v>70</v>
      </c>
      <c r="I261" s="1" t="s">
        <v>95</v>
      </c>
      <c r="J261" s="1">
        <f t="shared" si="24"/>
        <v>1</v>
      </c>
      <c r="K261" s="8">
        <f t="shared" si="25"/>
        <v>2.1</v>
      </c>
      <c r="L261" s="8">
        <f t="shared" si="26"/>
        <v>147</v>
      </c>
      <c r="M261" s="7"/>
      <c r="N261" s="6">
        <f t="shared" si="27"/>
        <v>0</v>
      </c>
      <c r="U261" s="13">
        <f t="shared" si="28"/>
        <v>2.1</v>
      </c>
      <c r="V261" s="13">
        <f t="shared" si="29"/>
        <v>147</v>
      </c>
    </row>
    <row r="262" spans="1:22" ht="16.5" customHeight="1">
      <c r="A262" s="1">
        <v>261</v>
      </c>
      <c r="B262" s="140" t="s">
        <v>265</v>
      </c>
      <c r="C262" s="135" t="s">
        <v>93</v>
      </c>
      <c r="D262" s="161">
        <v>0.39583333333333331</v>
      </c>
      <c r="E262" s="140" t="s">
        <v>266</v>
      </c>
      <c r="F262" s="159">
        <v>5</v>
      </c>
      <c r="G262" s="158">
        <v>4.5</v>
      </c>
      <c r="H262" s="159">
        <v>70</v>
      </c>
      <c r="I262" s="1" t="s">
        <v>95</v>
      </c>
      <c r="J262" s="1">
        <f t="shared" si="24"/>
        <v>1</v>
      </c>
      <c r="K262" s="8">
        <f t="shared" si="25"/>
        <v>4.5</v>
      </c>
      <c r="L262" s="8">
        <f t="shared" si="26"/>
        <v>315</v>
      </c>
      <c r="M262" s="7"/>
      <c r="N262" s="6">
        <f t="shared" si="27"/>
        <v>0</v>
      </c>
      <c r="U262" s="13">
        <f t="shared" si="28"/>
        <v>4.5</v>
      </c>
      <c r="V262" s="13">
        <f t="shared" si="29"/>
        <v>315</v>
      </c>
    </row>
    <row r="263" spans="1:22" ht="16.5" customHeight="1">
      <c r="A263" s="1">
        <v>262</v>
      </c>
      <c r="B263" s="140"/>
      <c r="C263" s="135" t="s">
        <v>96</v>
      </c>
      <c r="D263" s="161" t="s">
        <v>108</v>
      </c>
      <c r="E263" s="140"/>
      <c r="F263" s="159">
        <v>5</v>
      </c>
      <c r="G263" s="158">
        <v>4.5</v>
      </c>
      <c r="H263" s="159">
        <v>70</v>
      </c>
      <c r="I263" s="1" t="s">
        <v>95</v>
      </c>
      <c r="J263" s="1">
        <f t="shared" si="24"/>
        <v>1</v>
      </c>
      <c r="K263" s="8">
        <f t="shared" si="25"/>
        <v>4.5</v>
      </c>
      <c r="L263" s="8">
        <f t="shared" si="26"/>
        <v>315</v>
      </c>
      <c r="M263" s="7"/>
      <c r="N263" s="6">
        <f t="shared" si="27"/>
        <v>0</v>
      </c>
      <c r="U263" s="13">
        <f t="shared" si="28"/>
        <v>4.5</v>
      </c>
      <c r="V263" s="13">
        <f t="shared" si="29"/>
        <v>315</v>
      </c>
    </row>
    <row r="264" spans="1:22" ht="16.5" customHeight="1">
      <c r="A264" s="1">
        <v>263</v>
      </c>
      <c r="B264" s="140"/>
      <c r="C264" s="135" t="s">
        <v>93</v>
      </c>
      <c r="D264" s="161">
        <v>0.39583333333333331</v>
      </c>
      <c r="E264" s="140" t="s">
        <v>267</v>
      </c>
      <c r="F264" s="159">
        <v>15</v>
      </c>
      <c r="G264" s="158">
        <v>3</v>
      </c>
      <c r="H264" s="159">
        <v>70</v>
      </c>
      <c r="I264" s="1" t="s">
        <v>95</v>
      </c>
      <c r="J264" s="1">
        <f t="shared" si="24"/>
        <v>1</v>
      </c>
      <c r="K264" s="8">
        <f t="shared" si="25"/>
        <v>3</v>
      </c>
      <c r="L264" s="8">
        <f t="shared" si="26"/>
        <v>210</v>
      </c>
      <c r="M264" s="7"/>
      <c r="N264" s="6">
        <f t="shared" si="27"/>
        <v>0</v>
      </c>
      <c r="U264" s="13">
        <f t="shared" si="28"/>
        <v>3</v>
      </c>
      <c r="V264" s="13">
        <f t="shared" si="29"/>
        <v>210</v>
      </c>
    </row>
    <row r="265" spans="1:22" ht="16.5" customHeight="1">
      <c r="A265" s="1">
        <v>264</v>
      </c>
      <c r="B265" s="140"/>
      <c r="C265" s="135" t="s">
        <v>96</v>
      </c>
      <c r="D265" s="161" t="s">
        <v>108</v>
      </c>
      <c r="E265" s="140"/>
      <c r="F265" s="159">
        <v>15</v>
      </c>
      <c r="G265" s="158">
        <v>3</v>
      </c>
      <c r="H265" s="159">
        <v>70</v>
      </c>
      <c r="I265" s="1" t="s">
        <v>95</v>
      </c>
      <c r="J265" s="1">
        <f t="shared" si="24"/>
        <v>1</v>
      </c>
      <c r="K265" s="8">
        <f t="shared" si="25"/>
        <v>3</v>
      </c>
      <c r="L265" s="8">
        <f t="shared" si="26"/>
        <v>210</v>
      </c>
      <c r="M265" s="7"/>
      <c r="N265" s="6">
        <f t="shared" si="27"/>
        <v>0</v>
      </c>
      <c r="U265" s="13">
        <f t="shared" si="28"/>
        <v>3</v>
      </c>
      <c r="V265" s="13">
        <f t="shared" si="29"/>
        <v>210</v>
      </c>
    </row>
    <row r="266" spans="1:22" ht="16.5" customHeight="1">
      <c r="A266" s="1">
        <v>265</v>
      </c>
      <c r="B266" s="128"/>
      <c r="C266" s="99"/>
      <c r="D266" s="100"/>
      <c r="E266" s="101"/>
      <c r="F266" s="106"/>
      <c r="G266" s="103"/>
      <c r="H266" s="102"/>
      <c r="I266" s="113"/>
      <c r="J266" s="1">
        <f t="shared" si="24"/>
        <v>0</v>
      </c>
      <c r="K266" s="8">
        <f t="shared" si="25"/>
        <v>0</v>
      </c>
      <c r="L266" s="8">
        <f t="shared" si="26"/>
        <v>0</v>
      </c>
      <c r="M266" s="7"/>
      <c r="N266" s="6">
        <f t="shared" si="27"/>
        <v>0</v>
      </c>
      <c r="U266" s="13">
        <f t="shared" si="28"/>
        <v>0</v>
      </c>
      <c r="V266" s="13">
        <f t="shared" si="29"/>
        <v>0</v>
      </c>
    </row>
    <row r="267" spans="1:22" ht="16.5" customHeight="1">
      <c r="A267" s="1">
        <v>266</v>
      </c>
      <c r="B267" s="128"/>
      <c r="C267" s="99"/>
      <c r="D267" s="100"/>
      <c r="E267" s="101"/>
      <c r="F267" s="106"/>
      <c r="G267" s="103"/>
      <c r="H267" s="102"/>
      <c r="I267" s="113"/>
      <c r="J267" s="1">
        <f t="shared" si="24"/>
        <v>0</v>
      </c>
      <c r="K267" s="8">
        <f t="shared" si="25"/>
        <v>0</v>
      </c>
      <c r="L267" s="8">
        <f t="shared" si="26"/>
        <v>0</v>
      </c>
      <c r="M267" s="7"/>
      <c r="N267" s="6">
        <f t="shared" si="27"/>
        <v>0</v>
      </c>
      <c r="U267" s="13">
        <f t="shared" si="28"/>
        <v>0</v>
      </c>
      <c r="V267" s="13">
        <f t="shared" si="29"/>
        <v>0</v>
      </c>
    </row>
    <row r="268" spans="1:22" ht="16.5" customHeight="1">
      <c r="A268" s="1">
        <v>267</v>
      </c>
      <c r="B268" s="128"/>
      <c r="C268" s="99"/>
      <c r="D268" s="100"/>
      <c r="E268" s="101"/>
      <c r="F268" s="106"/>
      <c r="G268" s="103"/>
      <c r="H268" s="102"/>
      <c r="I268" s="113"/>
      <c r="J268" s="1">
        <f t="shared" si="24"/>
        <v>0</v>
      </c>
      <c r="K268" s="8">
        <f t="shared" si="25"/>
        <v>0</v>
      </c>
      <c r="L268" s="8">
        <f t="shared" si="26"/>
        <v>0</v>
      </c>
      <c r="M268" s="7"/>
      <c r="N268" s="6">
        <f t="shared" si="27"/>
        <v>0</v>
      </c>
      <c r="U268" s="13">
        <f t="shared" si="28"/>
        <v>0</v>
      </c>
      <c r="V268" s="13">
        <f t="shared" si="29"/>
        <v>0</v>
      </c>
    </row>
    <row r="269" spans="1:22" ht="16.5" customHeight="1">
      <c r="A269" s="1">
        <v>268</v>
      </c>
      <c r="B269" s="128"/>
      <c r="C269" s="99"/>
      <c r="D269" s="100"/>
      <c r="E269" s="101"/>
      <c r="F269" s="106"/>
      <c r="G269" s="103"/>
      <c r="H269" s="102"/>
      <c r="I269" s="113"/>
      <c r="J269" s="1">
        <f t="shared" si="24"/>
        <v>0</v>
      </c>
      <c r="K269" s="8">
        <f t="shared" si="25"/>
        <v>0</v>
      </c>
      <c r="L269" s="8">
        <f t="shared" si="26"/>
        <v>0</v>
      </c>
      <c r="M269" s="7"/>
      <c r="N269" s="6">
        <f t="shared" si="27"/>
        <v>0</v>
      </c>
      <c r="U269" s="13">
        <f t="shared" si="28"/>
        <v>0</v>
      </c>
      <c r="V269" s="13">
        <f t="shared" si="29"/>
        <v>0</v>
      </c>
    </row>
    <row r="270" spans="1:22" ht="16.5" customHeight="1">
      <c r="A270" s="1">
        <v>269</v>
      </c>
      <c r="B270" s="128"/>
      <c r="C270" s="99"/>
      <c r="D270" s="100"/>
      <c r="E270" s="101"/>
      <c r="F270" s="106"/>
      <c r="G270" s="103"/>
      <c r="H270" s="102"/>
      <c r="I270" s="113"/>
      <c r="J270" s="1">
        <f t="shared" si="24"/>
        <v>0</v>
      </c>
      <c r="K270" s="8">
        <f t="shared" si="25"/>
        <v>0</v>
      </c>
      <c r="L270" s="8">
        <f t="shared" si="26"/>
        <v>0</v>
      </c>
      <c r="M270" s="7"/>
      <c r="N270" s="6">
        <f t="shared" si="27"/>
        <v>0</v>
      </c>
      <c r="U270" s="13">
        <f t="shared" si="28"/>
        <v>0</v>
      </c>
      <c r="V270" s="13">
        <f t="shared" si="29"/>
        <v>0</v>
      </c>
    </row>
    <row r="271" spans="1:22" ht="16.5" customHeight="1">
      <c r="A271" s="1">
        <v>270</v>
      </c>
      <c r="B271" s="128"/>
      <c r="C271" s="99"/>
      <c r="D271" s="100"/>
      <c r="E271" s="101"/>
      <c r="F271" s="106"/>
      <c r="G271" s="103"/>
      <c r="H271" s="102"/>
      <c r="I271" s="113"/>
      <c r="J271" s="1">
        <f t="shared" si="24"/>
        <v>0</v>
      </c>
      <c r="K271" s="8">
        <f t="shared" si="25"/>
        <v>0</v>
      </c>
      <c r="L271" s="8">
        <f t="shared" si="26"/>
        <v>0</v>
      </c>
      <c r="M271" s="7"/>
      <c r="N271" s="6">
        <f t="shared" si="27"/>
        <v>0</v>
      </c>
      <c r="U271" s="13">
        <f t="shared" si="28"/>
        <v>0</v>
      </c>
      <c r="V271" s="13">
        <f t="shared" si="29"/>
        <v>0</v>
      </c>
    </row>
    <row r="272" spans="1:22" ht="16.5" customHeight="1">
      <c r="A272" s="1">
        <v>271</v>
      </c>
      <c r="B272" s="128"/>
      <c r="C272" s="99"/>
      <c r="D272" s="100"/>
      <c r="E272" s="101"/>
      <c r="F272" s="106"/>
      <c r="G272" s="103"/>
      <c r="H272" s="102"/>
      <c r="I272" s="113"/>
      <c r="J272" s="1">
        <f t="shared" si="24"/>
        <v>0</v>
      </c>
      <c r="K272" s="8">
        <f t="shared" si="25"/>
        <v>0</v>
      </c>
      <c r="L272" s="8">
        <f t="shared" si="26"/>
        <v>0</v>
      </c>
      <c r="M272" s="7"/>
      <c r="N272" s="6">
        <f t="shared" si="27"/>
        <v>0</v>
      </c>
      <c r="U272" s="13">
        <f t="shared" si="28"/>
        <v>0</v>
      </c>
      <c r="V272" s="13">
        <f t="shared" si="29"/>
        <v>0</v>
      </c>
    </row>
    <row r="273" spans="1:22" ht="16.5" customHeight="1">
      <c r="A273" s="1">
        <v>272</v>
      </c>
      <c r="B273" s="128"/>
      <c r="C273" s="99"/>
      <c r="D273" s="100"/>
      <c r="E273" s="101"/>
      <c r="F273" s="106"/>
      <c r="G273" s="103"/>
      <c r="H273" s="102"/>
      <c r="I273" s="113"/>
      <c r="J273" s="1">
        <f t="shared" si="24"/>
        <v>0</v>
      </c>
      <c r="K273" s="8">
        <f t="shared" si="25"/>
        <v>0</v>
      </c>
      <c r="L273" s="8">
        <f t="shared" si="26"/>
        <v>0</v>
      </c>
      <c r="M273" s="7"/>
      <c r="N273" s="6">
        <f t="shared" si="27"/>
        <v>0</v>
      </c>
      <c r="U273" s="13">
        <f t="shared" si="28"/>
        <v>0</v>
      </c>
      <c r="V273" s="13">
        <f t="shared" si="29"/>
        <v>0</v>
      </c>
    </row>
    <row r="274" spans="1:22" ht="16.5" customHeight="1">
      <c r="A274" s="1">
        <v>273</v>
      </c>
      <c r="B274" s="128"/>
      <c r="C274" s="99"/>
      <c r="D274" s="100"/>
      <c r="E274" s="101"/>
      <c r="F274" s="106"/>
      <c r="G274" s="103"/>
      <c r="H274" s="102"/>
      <c r="I274" s="113"/>
      <c r="J274" s="1">
        <f t="shared" si="24"/>
        <v>0</v>
      </c>
      <c r="K274" s="8">
        <f t="shared" si="25"/>
        <v>0</v>
      </c>
      <c r="L274" s="8">
        <f t="shared" si="26"/>
        <v>0</v>
      </c>
      <c r="M274" s="7"/>
      <c r="N274" s="6">
        <f t="shared" si="27"/>
        <v>0</v>
      </c>
      <c r="U274" s="13">
        <f t="shared" si="28"/>
        <v>0</v>
      </c>
      <c r="V274" s="13">
        <f t="shared" si="29"/>
        <v>0</v>
      </c>
    </row>
    <row r="275" spans="1:22" ht="16.5" customHeight="1">
      <c r="A275" s="1">
        <v>274</v>
      </c>
      <c r="B275" s="128"/>
      <c r="C275" s="99"/>
      <c r="D275" s="100"/>
      <c r="E275" s="101"/>
      <c r="F275" s="106"/>
      <c r="G275" s="103"/>
      <c r="H275" s="102"/>
      <c r="I275" s="113"/>
      <c r="J275" s="1">
        <f t="shared" si="24"/>
        <v>0</v>
      </c>
      <c r="K275" s="8">
        <f t="shared" si="25"/>
        <v>0</v>
      </c>
      <c r="L275" s="8">
        <f t="shared" si="26"/>
        <v>0</v>
      </c>
      <c r="M275" s="7"/>
      <c r="N275" s="6">
        <f t="shared" si="27"/>
        <v>0</v>
      </c>
      <c r="U275" s="13">
        <f t="shared" si="28"/>
        <v>0</v>
      </c>
      <c r="V275" s="13">
        <f t="shared" si="29"/>
        <v>0</v>
      </c>
    </row>
    <row r="276" spans="1:22" ht="16.5" customHeight="1">
      <c r="A276" s="1">
        <v>275</v>
      </c>
      <c r="B276" s="128"/>
      <c r="C276" s="99"/>
      <c r="D276" s="100"/>
      <c r="E276" s="101"/>
      <c r="F276" s="106"/>
      <c r="G276" s="103"/>
      <c r="H276" s="102"/>
      <c r="I276" s="113"/>
      <c r="J276" s="1">
        <f t="shared" si="24"/>
        <v>0</v>
      </c>
      <c r="K276" s="8">
        <f t="shared" si="25"/>
        <v>0</v>
      </c>
      <c r="L276" s="8">
        <f t="shared" si="26"/>
        <v>0</v>
      </c>
      <c r="M276" s="7"/>
      <c r="N276" s="6">
        <f t="shared" si="27"/>
        <v>0</v>
      </c>
      <c r="U276" s="13">
        <f t="shared" si="28"/>
        <v>0</v>
      </c>
      <c r="V276" s="13">
        <f t="shared" si="29"/>
        <v>0</v>
      </c>
    </row>
    <row r="277" spans="1:22" ht="16.5" customHeight="1">
      <c r="A277" s="1">
        <v>276</v>
      </c>
      <c r="B277" s="128"/>
      <c r="C277" s="99"/>
      <c r="D277" s="100"/>
      <c r="E277" s="101"/>
      <c r="F277" s="106"/>
      <c r="G277" s="103"/>
      <c r="H277" s="102"/>
      <c r="I277" s="113"/>
      <c r="J277" s="1">
        <f t="shared" si="24"/>
        <v>0</v>
      </c>
      <c r="K277" s="8">
        <f t="shared" si="25"/>
        <v>0</v>
      </c>
      <c r="L277" s="8">
        <f t="shared" si="26"/>
        <v>0</v>
      </c>
      <c r="M277" s="7"/>
      <c r="N277" s="6">
        <f t="shared" si="27"/>
        <v>0</v>
      </c>
      <c r="U277" s="13">
        <f t="shared" si="28"/>
        <v>0</v>
      </c>
      <c r="V277" s="13">
        <f t="shared" si="29"/>
        <v>0</v>
      </c>
    </row>
    <row r="278" spans="1:22" ht="16.5" customHeight="1">
      <c r="A278" s="1">
        <v>277</v>
      </c>
      <c r="B278" s="128"/>
      <c r="C278" s="99"/>
      <c r="D278" s="100"/>
      <c r="E278" s="101"/>
      <c r="F278" s="106"/>
      <c r="G278" s="103"/>
      <c r="H278" s="102"/>
      <c r="I278" s="113"/>
      <c r="J278" s="1">
        <f t="shared" si="24"/>
        <v>0</v>
      </c>
      <c r="K278" s="8">
        <f t="shared" si="25"/>
        <v>0</v>
      </c>
      <c r="L278" s="8">
        <f t="shared" si="26"/>
        <v>0</v>
      </c>
      <c r="M278" s="7"/>
      <c r="N278" s="6">
        <f t="shared" si="27"/>
        <v>0</v>
      </c>
      <c r="U278" s="13">
        <f t="shared" si="28"/>
        <v>0</v>
      </c>
      <c r="V278" s="13">
        <f t="shared" si="29"/>
        <v>0</v>
      </c>
    </row>
    <row r="279" spans="1:22" ht="16.5" customHeight="1">
      <c r="A279" s="1">
        <v>278</v>
      </c>
      <c r="B279" s="128"/>
      <c r="C279" s="99"/>
      <c r="D279" s="100"/>
      <c r="E279" s="101"/>
      <c r="F279" s="106"/>
      <c r="G279" s="103"/>
      <c r="H279" s="102"/>
      <c r="I279" s="113"/>
      <c r="J279" s="1">
        <f t="shared" si="24"/>
        <v>0</v>
      </c>
      <c r="K279" s="8">
        <f t="shared" si="25"/>
        <v>0</v>
      </c>
      <c r="L279" s="8">
        <f t="shared" si="26"/>
        <v>0</v>
      </c>
      <c r="M279" s="7"/>
      <c r="N279" s="6">
        <f t="shared" si="27"/>
        <v>0</v>
      </c>
      <c r="U279" s="13">
        <f t="shared" si="28"/>
        <v>0</v>
      </c>
      <c r="V279" s="13">
        <f t="shared" si="29"/>
        <v>0</v>
      </c>
    </row>
    <row r="280" spans="1:22" ht="16.5" customHeight="1">
      <c r="A280" s="1">
        <v>279</v>
      </c>
      <c r="B280" s="128"/>
      <c r="C280" s="99"/>
      <c r="D280" s="100"/>
      <c r="E280" s="101"/>
      <c r="F280" s="106"/>
      <c r="G280" s="103"/>
      <c r="H280" s="102"/>
      <c r="I280" s="113"/>
      <c r="J280" s="1">
        <f t="shared" si="24"/>
        <v>0</v>
      </c>
      <c r="K280" s="8">
        <f t="shared" si="25"/>
        <v>0</v>
      </c>
      <c r="L280" s="8">
        <f t="shared" si="26"/>
        <v>0</v>
      </c>
      <c r="M280" s="7"/>
      <c r="N280" s="6">
        <f t="shared" si="27"/>
        <v>0</v>
      </c>
      <c r="U280" s="13">
        <f t="shared" si="28"/>
        <v>0</v>
      </c>
      <c r="V280" s="13">
        <f t="shared" si="29"/>
        <v>0</v>
      </c>
    </row>
    <row r="281" spans="1:22" ht="16.5" customHeight="1">
      <c r="A281" s="1">
        <v>280</v>
      </c>
      <c r="B281" s="128"/>
      <c r="C281" s="99"/>
      <c r="D281" s="100"/>
      <c r="E281" s="101"/>
      <c r="F281" s="106"/>
      <c r="G281" s="103"/>
      <c r="H281" s="102"/>
      <c r="I281" s="113"/>
      <c r="J281" s="1">
        <f t="shared" si="24"/>
        <v>0</v>
      </c>
      <c r="K281" s="8">
        <f t="shared" si="25"/>
        <v>0</v>
      </c>
      <c r="L281" s="8">
        <f t="shared" si="26"/>
        <v>0</v>
      </c>
      <c r="M281" s="7"/>
      <c r="N281" s="6">
        <f t="shared" si="27"/>
        <v>0</v>
      </c>
      <c r="U281" s="13">
        <f t="shared" si="28"/>
        <v>0</v>
      </c>
      <c r="V281" s="13">
        <f t="shared" si="29"/>
        <v>0</v>
      </c>
    </row>
    <row r="282" spans="1:22" ht="16.5" customHeight="1">
      <c r="A282" s="1">
        <v>281</v>
      </c>
      <c r="B282" s="128"/>
      <c r="C282" s="99"/>
      <c r="D282" s="100"/>
      <c r="E282" s="101"/>
      <c r="F282" s="106"/>
      <c r="G282" s="103"/>
      <c r="H282" s="102"/>
      <c r="I282" s="113"/>
      <c r="J282" s="1">
        <f t="shared" si="24"/>
        <v>0</v>
      </c>
      <c r="K282" s="8">
        <f t="shared" si="25"/>
        <v>0</v>
      </c>
      <c r="L282" s="8">
        <f t="shared" si="26"/>
        <v>0</v>
      </c>
      <c r="M282" s="7"/>
      <c r="N282" s="6">
        <f t="shared" si="27"/>
        <v>0</v>
      </c>
      <c r="U282" s="13">
        <f t="shared" si="28"/>
        <v>0</v>
      </c>
      <c r="V282" s="13">
        <f t="shared" si="29"/>
        <v>0</v>
      </c>
    </row>
    <row r="283" spans="1:22" ht="16.5" customHeight="1">
      <c r="A283" s="1">
        <v>282</v>
      </c>
      <c r="B283" s="128"/>
      <c r="C283" s="99"/>
      <c r="D283" s="100"/>
      <c r="E283" s="101"/>
      <c r="F283" s="106"/>
      <c r="G283" s="103"/>
      <c r="H283" s="102"/>
      <c r="I283" s="113"/>
      <c r="J283" s="1">
        <f t="shared" si="24"/>
        <v>0</v>
      </c>
      <c r="K283" s="8">
        <f t="shared" si="25"/>
        <v>0</v>
      </c>
      <c r="L283" s="8">
        <f t="shared" si="26"/>
        <v>0</v>
      </c>
      <c r="M283" s="7"/>
      <c r="N283" s="6">
        <f t="shared" si="27"/>
        <v>0</v>
      </c>
      <c r="U283" s="13">
        <f t="shared" si="28"/>
        <v>0</v>
      </c>
      <c r="V283" s="13">
        <f t="shared" si="29"/>
        <v>0</v>
      </c>
    </row>
    <row r="284" spans="1:22" ht="16.5" customHeight="1">
      <c r="A284" s="1">
        <v>283</v>
      </c>
      <c r="B284" s="128"/>
      <c r="C284" s="99"/>
      <c r="D284" s="100"/>
      <c r="E284" s="101"/>
      <c r="F284" s="106"/>
      <c r="G284" s="103"/>
      <c r="H284" s="102"/>
      <c r="I284" s="113"/>
      <c r="J284" s="1">
        <f t="shared" si="24"/>
        <v>0</v>
      </c>
      <c r="K284" s="8">
        <f t="shared" si="25"/>
        <v>0</v>
      </c>
      <c r="L284" s="8">
        <f t="shared" si="26"/>
        <v>0</v>
      </c>
      <c r="M284" s="7"/>
      <c r="N284" s="6">
        <f t="shared" si="27"/>
        <v>0</v>
      </c>
      <c r="U284" s="13">
        <f t="shared" si="28"/>
        <v>0</v>
      </c>
      <c r="V284" s="13">
        <f t="shared" si="29"/>
        <v>0</v>
      </c>
    </row>
    <row r="285" spans="1:22" ht="16.5" customHeight="1">
      <c r="A285" s="1">
        <v>284</v>
      </c>
      <c r="B285" s="128"/>
      <c r="C285" s="99"/>
      <c r="D285" s="100"/>
      <c r="E285" s="101"/>
      <c r="F285" s="106"/>
      <c r="G285" s="103"/>
      <c r="H285" s="102"/>
      <c r="I285" s="113"/>
      <c r="J285" s="1">
        <f t="shared" si="24"/>
        <v>0</v>
      </c>
      <c r="K285" s="8">
        <f t="shared" si="25"/>
        <v>0</v>
      </c>
      <c r="L285" s="8">
        <f t="shared" si="26"/>
        <v>0</v>
      </c>
      <c r="M285" s="7"/>
      <c r="N285" s="6">
        <f t="shared" si="27"/>
        <v>0</v>
      </c>
      <c r="U285" s="13">
        <f t="shared" si="28"/>
        <v>0</v>
      </c>
      <c r="V285" s="13">
        <f t="shared" si="29"/>
        <v>0</v>
      </c>
    </row>
    <row r="286" spans="1:22" ht="16.5" customHeight="1">
      <c r="A286" s="1">
        <v>285</v>
      </c>
      <c r="B286" s="128"/>
      <c r="C286" s="99"/>
      <c r="D286" s="100"/>
      <c r="E286" s="101"/>
      <c r="F286" s="106"/>
      <c r="G286" s="103"/>
      <c r="H286" s="102"/>
      <c r="I286" s="113"/>
      <c r="J286" s="1">
        <f t="shared" si="24"/>
        <v>0</v>
      </c>
      <c r="K286" s="8">
        <f t="shared" si="25"/>
        <v>0</v>
      </c>
      <c r="L286" s="8">
        <f t="shared" si="26"/>
        <v>0</v>
      </c>
      <c r="M286" s="7"/>
      <c r="N286" s="6">
        <f t="shared" si="27"/>
        <v>0</v>
      </c>
      <c r="U286" s="13">
        <f t="shared" si="28"/>
        <v>0</v>
      </c>
      <c r="V286" s="13">
        <f t="shared" si="29"/>
        <v>0</v>
      </c>
    </row>
    <row r="287" spans="1:22" ht="16.5" customHeight="1">
      <c r="A287" s="1">
        <v>286</v>
      </c>
      <c r="B287" s="128"/>
      <c r="C287" s="99"/>
      <c r="D287" s="100"/>
      <c r="E287" s="101"/>
      <c r="F287" s="107"/>
      <c r="G287" s="103"/>
      <c r="H287" s="102"/>
      <c r="I287" s="128"/>
      <c r="J287" s="1">
        <f t="shared" si="24"/>
        <v>0</v>
      </c>
      <c r="K287" s="8">
        <f t="shared" si="25"/>
        <v>0</v>
      </c>
      <c r="L287" s="8">
        <f t="shared" si="26"/>
        <v>0</v>
      </c>
      <c r="M287" s="7"/>
      <c r="N287" s="6">
        <f t="shared" si="27"/>
        <v>0</v>
      </c>
      <c r="U287" s="13">
        <f t="shared" si="28"/>
        <v>0</v>
      </c>
      <c r="V287" s="13">
        <f t="shared" si="29"/>
        <v>0</v>
      </c>
    </row>
    <row r="288" spans="1:22" ht="16.5" customHeight="1">
      <c r="A288" s="1">
        <v>287</v>
      </c>
      <c r="B288" s="128"/>
      <c r="C288" s="99"/>
      <c r="D288" s="100"/>
      <c r="E288" s="101"/>
      <c r="F288" s="107"/>
      <c r="G288" s="103"/>
      <c r="H288" s="102"/>
      <c r="I288" s="128"/>
      <c r="J288" s="1">
        <f t="shared" si="24"/>
        <v>0</v>
      </c>
      <c r="K288" s="8">
        <f t="shared" si="25"/>
        <v>0</v>
      </c>
      <c r="L288" s="8">
        <f t="shared" si="26"/>
        <v>0</v>
      </c>
      <c r="M288" s="7"/>
      <c r="N288" s="6">
        <f t="shared" si="27"/>
        <v>0</v>
      </c>
      <c r="U288" s="13">
        <f t="shared" si="28"/>
        <v>0</v>
      </c>
      <c r="V288" s="13">
        <f t="shared" si="29"/>
        <v>0</v>
      </c>
    </row>
    <row r="289" spans="1:22" ht="16.5" customHeight="1">
      <c r="A289" s="1">
        <v>288</v>
      </c>
      <c r="B289" s="128"/>
      <c r="C289" s="99"/>
      <c r="D289" s="100"/>
      <c r="E289" s="101"/>
      <c r="F289" s="107"/>
      <c r="G289" s="103"/>
      <c r="H289" s="102"/>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28"/>
      <c r="C290" s="99"/>
      <c r="D290" s="100"/>
      <c r="E290" s="101"/>
      <c r="F290" s="107"/>
      <c r="G290" s="103"/>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28"/>
      <c r="C291" s="99"/>
      <c r="D291" s="100"/>
      <c r="E291" s="101"/>
      <c r="F291" s="107"/>
      <c r="G291" s="103"/>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28"/>
      <c r="C292" s="99"/>
      <c r="D292" s="100"/>
      <c r="E292" s="101"/>
      <c r="F292" s="107"/>
      <c r="G292" s="103"/>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28"/>
      <c r="C293" s="99"/>
      <c r="D293" s="100"/>
      <c r="E293" s="101"/>
      <c r="F293" s="107"/>
      <c r="G293" s="103"/>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28"/>
      <c r="C294" s="99"/>
      <c r="D294" s="100"/>
      <c r="E294" s="101"/>
      <c r="F294" s="107"/>
      <c r="G294" s="103"/>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28"/>
      <c r="C295" s="99"/>
      <c r="D295" s="100"/>
      <c r="E295" s="101"/>
      <c r="F295" s="107"/>
      <c r="G295" s="103"/>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28"/>
      <c r="C296" s="99"/>
      <c r="D296" s="100"/>
      <c r="E296" s="101"/>
      <c r="F296" s="107"/>
      <c r="G296" s="103"/>
      <c r="H296" s="102"/>
      <c r="I296" s="113"/>
      <c r="J296" s="1">
        <f t="shared" si="24"/>
        <v>0</v>
      </c>
      <c r="K296" s="8">
        <f t="shared" si="25"/>
        <v>0</v>
      </c>
      <c r="L296" s="8">
        <f t="shared" si="26"/>
        <v>0</v>
      </c>
      <c r="M296" s="7"/>
      <c r="N296" s="6">
        <f t="shared" si="27"/>
        <v>0</v>
      </c>
      <c r="U296" s="13">
        <f t="shared" si="28"/>
        <v>0</v>
      </c>
      <c r="V296" s="13">
        <f t="shared" si="29"/>
        <v>0</v>
      </c>
    </row>
    <row r="297" spans="1:22" ht="16.5" customHeight="1">
      <c r="A297" s="1">
        <v>296</v>
      </c>
      <c r="B297" s="128"/>
      <c r="C297" s="99"/>
      <c r="D297" s="100"/>
      <c r="E297" s="101"/>
      <c r="F297" s="107"/>
      <c r="G297" s="103"/>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28"/>
      <c r="C298" s="99"/>
      <c r="D298" s="100"/>
      <c r="E298" s="101"/>
      <c r="F298" s="107"/>
      <c r="G298" s="103"/>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28"/>
      <c r="C299" s="99"/>
      <c r="D299" s="100"/>
      <c r="E299" s="101"/>
      <c r="F299" s="107"/>
      <c r="G299" s="103"/>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28"/>
      <c r="C300" s="99"/>
      <c r="D300" s="100"/>
      <c r="E300" s="101"/>
      <c r="F300" s="107"/>
      <c r="G300" s="103"/>
      <c r="H300" s="102"/>
      <c r="I300" s="113"/>
      <c r="J300" s="1">
        <f t="shared" si="24"/>
        <v>0</v>
      </c>
      <c r="K300" s="8">
        <f t="shared" si="25"/>
        <v>0</v>
      </c>
      <c r="L300" s="8">
        <f t="shared" si="26"/>
        <v>0</v>
      </c>
      <c r="M300" s="7"/>
      <c r="N300" s="6">
        <f t="shared" si="27"/>
        <v>0</v>
      </c>
      <c r="U300" s="13">
        <f t="shared" si="28"/>
        <v>0</v>
      </c>
      <c r="V300" s="13">
        <f t="shared" si="29"/>
        <v>0</v>
      </c>
    </row>
    <row r="301" spans="1:22" ht="16.5" customHeight="1">
      <c r="A301" s="1">
        <v>300</v>
      </c>
      <c r="B301" s="128"/>
      <c r="C301" s="99"/>
      <c r="D301" s="100"/>
      <c r="E301" s="101"/>
      <c r="F301" s="107"/>
      <c r="G301" s="103"/>
      <c r="H301" s="102"/>
      <c r="I301" s="113"/>
      <c r="J301" s="1">
        <f t="shared" si="24"/>
        <v>0</v>
      </c>
      <c r="K301" s="8">
        <f t="shared" si="25"/>
        <v>0</v>
      </c>
      <c r="L301" s="8">
        <f t="shared" si="26"/>
        <v>0</v>
      </c>
      <c r="M301" s="7"/>
      <c r="N301" s="6">
        <f t="shared" si="27"/>
        <v>0</v>
      </c>
      <c r="U301" s="13">
        <f t="shared" si="28"/>
        <v>0</v>
      </c>
      <c r="V301" s="13">
        <f t="shared" si="29"/>
        <v>0</v>
      </c>
    </row>
    <row r="302" spans="1:22" ht="16.5" customHeight="1">
      <c r="A302" s="1">
        <v>301</v>
      </c>
      <c r="B302" s="128"/>
      <c r="C302" s="99"/>
      <c r="D302" s="100"/>
      <c r="E302" s="101"/>
      <c r="F302" s="107"/>
      <c r="G302" s="103"/>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28"/>
      <c r="C303" s="99"/>
      <c r="D303" s="100"/>
      <c r="E303" s="101"/>
      <c r="F303" s="107"/>
      <c r="G303" s="103"/>
      <c r="H303" s="102"/>
      <c r="I303" s="113"/>
      <c r="J303" s="1">
        <f t="shared" si="24"/>
        <v>0</v>
      </c>
      <c r="K303" s="8">
        <f t="shared" si="25"/>
        <v>0</v>
      </c>
      <c r="L303" s="8">
        <f t="shared" si="26"/>
        <v>0</v>
      </c>
      <c r="M303" s="7"/>
      <c r="N303" s="6">
        <f t="shared" si="27"/>
        <v>0</v>
      </c>
      <c r="U303" s="13">
        <f t="shared" si="28"/>
        <v>0</v>
      </c>
      <c r="V303" s="13">
        <f t="shared" si="29"/>
        <v>0</v>
      </c>
    </row>
    <row r="304" spans="1:22" ht="16.5" customHeight="1">
      <c r="A304" s="1">
        <v>303</v>
      </c>
      <c r="B304" s="128"/>
      <c r="C304" s="99"/>
      <c r="D304" s="100"/>
      <c r="E304" s="101"/>
      <c r="F304" s="107"/>
      <c r="G304" s="103"/>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28"/>
      <c r="C305" s="99"/>
      <c r="D305" s="100"/>
      <c r="E305" s="101"/>
      <c r="F305" s="107"/>
      <c r="G305" s="103"/>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28"/>
      <c r="C306" s="99"/>
      <c r="D306" s="100"/>
      <c r="E306" s="101"/>
      <c r="F306" s="107"/>
      <c r="G306" s="103"/>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28"/>
      <c r="C307" s="99"/>
      <c r="D307" s="100"/>
      <c r="E307" s="101"/>
      <c r="F307" s="107"/>
      <c r="G307" s="103"/>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28"/>
      <c r="C308" s="99"/>
      <c r="D308" s="100"/>
      <c r="E308" s="101"/>
      <c r="F308" s="107"/>
      <c r="G308" s="103"/>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7"/>
      <c r="G309" s="103"/>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7"/>
      <c r="G310" s="103"/>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7"/>
      <c r="G311" s="103"/>
      <c r="H311" s="102"/>
      <c r="I311" s="113"/>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7"/>
      <c r="G312" s="103"/>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7"/>
      <c r="G313" s="103"/>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7"/>
      <c r="G314" s="103"/>
      <c r="H314" s="102"/>
      <c r="I314" s="113"/>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7"/>
      <c r="G315" s="103"/>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7"/>
      <c r="G316" s="103"/>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7"/>
      <c r="G317" s="103"/>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7"/>
      <c r="G318" s="103"/>
      <c r="H318" s="102"/>
      <c r="I318" s="113"/>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7"/>
      <c r="G319" s="103"/>
      <c r="H319" s="102"/>
      <c r="I319" s="113"/>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7"/>
      <c r="G320" s="103"/>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7"/>
      <c r="G321" s="103"/>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7"/>
      <c r="G322" s="103"/>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7"/>
      <c r="G323" s="103"/>
      <c r="H323" s="102"/>
      <c r="I323" s="113"/>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7"/>
      <c r="G324" s="103"/>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7"/>
      <c r="G325" s="103"/>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7"/>
      <c r="G326" s="103"/>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7"/>
      <c r="G327" s="103"/>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7"/>
      <c r="G328" s="103"/>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7"/>
      <c r="G329" s="103"/>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7"/>
      <c r="G330" s="103"/>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7"/>
      <c r="G331" s="103"/>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7"/>
      <c r="G332" s="103"/>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7"/>
      <c r="G333" s="103"/>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7"/>
      <c r="G334" s="103"/>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7"/>
      <c r="G335" s="103"/>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7"/>
      <c r="G336" s="103"/>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7"/>
      <c r="G337" s="103"/>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7"/>
      <c r="G338" s="103"/>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7"/>
      <c r="G339" s="103"/>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7"/>
      <c r="G340" s="103"/>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7"/>
      <c r="G341" s="103"/>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7"/>
      <c r="G342" s="103"/>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7"/>
      <c r="G343" s="103"/>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7"/>
      <c r="G344" s="103"/>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7"/>
      <c r="G345" s="103"/>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29"/>
      <c r="C346" s="104"/>
      <c r="D346" s="105"/>
      <c r="E346" s="129"/>
      <c r="F346" s="106"/>
      <c r="G346" s="103"/>
      <c r="H346" s="102"/>
      <c r="I346" s="132"/>
      <c r="J346" s="1">
        <f t="shared" si="30"/>
        <v>0</v>
      </c>
      <c r="K346" s="8">
        <f t="shared" si="31"/>
        <v>0</v>
      </c>
      <c r="L346" s="8">
        <f t="shared" si="32"/>
        <v>0</v>
      </c>
      <c r="M346" s="7"/>
      <c r="N346" s="6">
        <f t="shared" si="33"/>
        <v>0</v>
      </c>
      <c r="U346" s="13">
        <f t="shared" si="34"/>
        <v>0</v>
      </c>
      <c r="V346" s="13">
        <f t="shared" si="35"/>
        <v>0</v>
      </c>
    </row>
    <row r="347" spans="1:22" ht="16.5" customHeight="1">
      <c r="A347" s="1">
        <v>346</v>
      </c>
      <c r="B347" s="129"/>
      <c r="C347" s="104"/>
      <c r="D347" s="105"/>
      <c r="E347" s="129"/>
      <c r="F347" s="106"/>
      <c r="G347" s="103"/>
      <c r="H347" s="102"/>
      <c r="I347" s="132"/>
      <c r="J347" s="1">
        <f t="shared" si="30"/>
        <v>0</v>
      </c>
      <c r="K347" s="8">
        <f t="shared" si="31"/>
        <v>0</v>
      </c>
      <c r="L347" s="8">
        <f t="shared" si="32"/>
        <v>0</v>
      </c>
      <c r="M347" s="7"/>
      <c r="N347" s="6">
        <f t="shared" si="33"/>
        <v>0</v>
      </c>
      <c r="U347" s="13">
        <f t="shared" si="34"/>
        <v>0</v>
      </c>
      <c r="V347" s="13">
        <f t="shared" si="35"/>
        <v>0</v>
      </c>
    </row>
    <row r="348" spans="1:22" ht="16.5" customHeight="1">
      <c r="A348" s="1">
        <v>347</v>
      </c>
      <c r="B348" s="129"/>
      <c r="C348" s="104"/>
      <c r="D348" s="105"/>
      <c r="E348" s="129"/>
      <c r="F348" s="106"/>
      <c r="G348" s="103"/>
      <c r="H348" s="102"/>
      <c r="I348" s="132"/>
      <c r="J348" s="1">
        <f t="shared" si="30"/>
        <v>0</v>
      </c>
      <c r="K348" s="8">
        <f t="shared" si="31"/>
        <v>0</v>
      </c>
      <c r="L348" s="8">
        <f t="shared" si="32"/>
        <v>0</v>
      </c>
      <c r="M348" s="7"/>
      <c r="N348" s="6">
        <f t="shared" si="33"/>
        <v>0</v>
      </c>
      <c r="U348" s="13">
        <f t="shared" si="34"/>
        <v>0</v>
      </c>
      <c r="V348" s="13">
        <f t="shared" si="35"/>
        <v>0</v>
      </c>
    </row>
    <row r="349" spans="1:22" ht="16.5" customHeight="1">
      <c r="A349" s="1">
        <v>348</v>
      </c>
      <c r="B349" s="129"/>
      <c r="C349" s="104"/>
      <c r="D349" s="105"/>
      <c r="E349" s="129"/>
      <c r="F349" s="106"/>
      <c r="G349" s="103"/>
      <c r="H349" s="102"/>
      <c r="I349" s="132"/>
      <c r="J349" s="1">
        <f t="shared" si="30"/>
        <v>0</v>
      </c>
      <c r="K349" s="8">
        <f t="shared" si="31"/>
        <v>0</v>
      </c>
      <c r="L349" s="8">
        <f t="shared" si="32"/>
        <v>0</v>
      </c>
      <c r="M349" s="7"/>
      <c r="N349" s="6">
        <f t="shared" si="33"/>
        <v>0</v>
      </c>
      <c r="U349" s="13">
        <f t="shared" si="34"/>
        <v>0</v>
      </c>
      <c r="V349" s="13">
        <f t="shared" si="35"/>
        <v>0</v>
      </c>
    </row>
    <row r="350" spans="1:22" ht="16.5" customHeight="1">
      <c r="A350" s="1">
        <v>349</v>
      </c>
      <c r="B350" s="129"/>
      <c r="C350" s="104"/>
      <c r="D350" s="105"/>
      <c r="E350" s="129"/>
      <c r="F350" s="106"/>
      <c r="G350" s="103"/>
      <c r="H350" s="102"/>
      <c r="I350" s="132"/>
      <c r="J350" s="1">
        <f t="shared" si="30"/>
        <v>0</v>
      </c>
      <c r="K350" s="8">
        <f t="shared" si="31"/>
        <v>0</v>
      </c>
      <c r="L350" s="8">
        <f t="shared" si="32"/>
        <v>0</v>
      </c>
      <c r="M350" s="7"/>
      <c r="N350" s="6">
        <f t="shared" si="33"/>
        <v>0</v>
      </c>
      <c r="U350" s="13">
        <f t="shared" si="34"/>
        <v>0</v>
      </c>
      <c r="V350" s="13">
        <f t="shared" si="35"/>
        <v>0</v>
      </c>
    </row>
    <row r="351" spans="1:22" ht="16.5" customHeight="1">
      <c r="A351" s="1">
        <v>350</v>
      </c>
      <c r="B351" s="129"/>
      <c r="C351" s="104"/>
      <c r="D351" s="105"/>
      <c r="E351" s="129"/>
      <c r="F351" s="106"/>
      <c r="G351" s="103"/>
      <c r="H351" s="102"/>
      <c r="I351" s="132"/>
      <c r="J351" s="1">
        <f t="shared" si="30"/>
        <v>0</v>
      </c>
      <c r="K351" s="8">
        <f t="shared" si="31"/>
        <v>0</v>
      </c>
      <c r="L351" s="8">
        <f t="shared" si="32"/>
        <v>0</v>
      </c>
      <c r="M351" s="7"/>
      <c r="N351" s="6">
        <f t="shared" si="33"/>
        <v>0</v>
      </c>
      <c r="U351" s="13">
        <f t="shared" si="34"/>
        <v>0</v>
      </c>
      <c r="V351" s="13">
        <f t="shared" si="35"/>
        <v>0</v>
      </c>
    </row>
    <row r="352" spans="1:22" ht="16.5" customHeight="1">
      <c r="A352" s="1">
        <v>351</v>
      </c>
      <c r="B352" s="129"/>
      <c r="C352" s="104"/>
      <c r="D352" s="105"/>
      <c r="E352" s="129"/>
      <c r="F352" s="106"/>
      <c r="G352" s="103"/>
      <c r="H352" s="102"/>
      <c r="I352" s="132"/>
      <c r="J352" s="1">
        <f t="shared" si="30"/>
        <v>0</v>
      </c>
      <c r="K352" s="8">
        <f t="shared" si="31"/>
        <v>0</v>
      </c>
      <c r="L352" s="8">
        <f t="shared" si="32"/>
        <v>0</v>
      </c>
      <c r="M352" s="7"/>
      <c r="N352" s="6">
        <f t="shared" si="33"/>
        <v>0</v>
      </c>
      <c r="U352" s="13">
        <f t="shared" si="34"/>
        <v>0</v>
      </c>
      <c r="V352" s="13">
        <f t="shared" si="35"/>
        <v>0</v>
      </c>
    </row>
    <row r="353" spans="1:22" ht="16.5" customHeight="1">
      <c r="A353" s="1">
        <v>352</v>
      </c>
      <c r="B353" s="129"/>
      <c r="C353" s="104"/>
      <c r="D353" s="105"/>
      <c r="E353" s="129"/>
      <c r="F353" s="106"/>
      <c r="G353" s="103"/>
      <c r="H353" s="102"/>
      <c r="I353" s="132"/>
      <c r="J353" s="1">
        <f t="shared" si="30"/>
        <v>0</v>
      </c>
      <c r="K353" s="8">
        <f t="shared" si="31"/>
        <v>0</v>
      </c>
      <c r="L353" s="8">
        <f t="shared" si="32"/>
        <v>0</v>
      </c>
      <c r="M353" s="7"/>
      <c r="N353" s="6">
        <f t="shared" si="33"/>
        <v>0</v>
      </c>
      <c r="U353" s="13">
        <f t="shared" si="34"/>
        <v>0</v>
      </c>
      <c r="V353" s="13">
        <f t="shared" si="35"/>
        <v>0</v>
      </c>
    </row>
    <row r="354" spans="1:22" ht="16.5" customHeight="1">
      <c r="A354" s="1">
        <v>353</v>
      </c>
      <c r="B354" s="129"/>
      <c r="C354" s="104"/>
      <c r="D354" s="105"/>
      <c r="E354" s="129"/>
      <c r="F354" s="106"/>
      <c r="G354" s="103"/>
      <c r="H354" s="102"/>
      <c r="I354" s="132"/>
      <c r="J354" s="1">
        <f t="shared" si="30"/>
        <v>0</v>
      </c>
      <c r="K354" s="8">
        <f t="shared" si="31"/>
        <v>0</v>
      </c>
      <c r="L354" s="8">
        <f t="shared" si="32"/>
        <v>0</v>
      </c>
      <c r="M354" s="7"/>
      <c r="N354" s="6">
        <f t="shared" si="33"/>
        <v>0</v>
      </c>
      <c r="U354" s="13">
        <f t="shared" si="34"/>
        <v>0</v>
      </c>
      <c r="V354" s="13">
        <f t="shared" si="35"/>
        <v>0</v>
      </c>
    </row>
    <row r="355" spans="1:22" ht="16.5" customHeight="1">
      <c r="A355" s="1">
        <v>354</v>
      </c>
      <c r="B355" s="129"/>
      <c r="C355" s="104"/>
      <c r="D355" s="105"/>
      <c r="E355" s="129"/>
      <c r="F355" s="106"/>
      <c r="G355" s="103"/>
      <c r="H355" s="102"/>
      <c r="I355" s="132"/>
      <c r="J355" s="1">
        <f t="shared" si="30"/>
        <v>0</v>
      </c>
      <c r="K355" s="8">
        <f t="shared" si="31"/>
        <v>0</v>
      </c>
      <c r="L355" s="8">
        <f t="shared" si="32"/>
        <v>0</v>
      </c>
      <c r="M355" s="7"/>
      <c r="N355" s="6">
        <f t="shared" si="33"/>
        <v>0</v>
      </c>
      <c r="U355" s="13">
        <f t="shared" si="34"/>
        <v>0</v>
      </c>
      <c r="V355" s="13">
        <f t="shared" si="35"/>
        <v>0</v>
      </c>
    </row>
    <row r="356" spans="1:22" ht="16.5" customHeight="1">
      <c r="A356" s="1">
        <v>355</v>
      </c>
      <c r="B356" s="129"/>
      <c r="C356" s="104"/>
      <c r="D356" s="105"/>
      <c r="E356" s="129"/>
      <c r="F356" s="106"/>
      <c r="G356" s="103"/>
      <c r="H356" s="102"/>
      <c r="I356" s="132"/>
      <c r="J356" s="1">
        <f t="shared" si="30"/>
        <v>0</v>
      </c>
      <c r="K356" s="8">
        <f t="shared" si="31"/>
        <v>0</v>
      </c>
      <c r="L356" s="8">
        <f t="shared" si="32"/>
        <v>0</v>
      </c>
      <c r="M356" s="7"/>
      <c r="N356" s="6">
        <f t="shared" si="33"/>
        <v>0</v>
      </c>
      <c r="U356" s="13">
        <f t="shared" si="34"/>
        <v>0</v>
      </c>
      <c r="V356" s="13">
        <f t="shared" si="35"/>
        <v>0</v>
      </c>
    </row>
    <row r="357" spans="1:22" ht="16.5" customHeight="1">
      <c r="A357" s="1">
        <v>356</v>
      </c>
      <c r="B357" s="129"/>
      <c r="C357" s="104"/>
      <c r="D357" s="105"/>
      <c r="E357" s="129"/>
      <c r="F357" s="106"/>
      <c r="G357" s="103"/>
      <c r="H357" s="102"/>
      <c r="I357" s="132"/>
      <c r="J357" s="1">
        <f t="shared" si="30"/>
        <v>0</v>
      </c>
      <c r="K357" s="8">
        <f t="shared" si="31"/>
        <v>0</v>
      </c>
      <c r="L357" s="8">
        <f t="shared" si="32"/>
        <v>0</v>
      </c>
      <c r="M357" s="7"/>
      <c r="N357" s="6">
        <f t="shared" si="33"/>
        <v>0</v>
      </c>
      <c r="U357" s="13">
        <f t="shared" si="34"/>
        <v>0</v>
      </c>
      <c r="V357" s="13">
        <f t="shared" si="35"/>
        <v>0</v>
      </c>
    </row>
    <row r="358" spans="1:22" ht="16.5" customHeight="1">
      <c r="A358" s="1">
        <v>357</v>
      </c>
      <c r="B358" s="129"/>
      <c r="C358" s="104"/>
      <c r="D358" s="105"/>
      <c r="E358" s="129"/>
      <c r="F358" s="106"/>
      <c r="G358" s="103"/>
      <c r="H358" s="102"/>
      <c r="I358" s="132"/>
      <c r="J358" s="1">
        <f t="shared" si="30"/>
        <v>0</v>
      </c>
      <c r="K358" s="8">
        <f t="shared" si="31"/>
        <v>0</v>
      </c>
      <c r="L358" s="8">
        <f t="shared" si="32"/>
        <v>0</v>
      </c>
      <c r="M358" s="7"/>
      <c r="N358" s="6">
        <f t="shared" si="33"/>
        <v>0</v>
      </c>
      <c r="U358" s="13">
        <f t="shared" si="34"/>
        <v>0</v>
      </c>
      <c r="V358" s="13">
        <f t="shared" si="35"/>
        <v>0</v>
      </c>
    </row>
    <row r="359" spans="1:22" ht="16.5" customHeight="1">
      <c r="A359" s="1">
        <v>358</v>
      </c>
      <c r="B359" s="129"/>
      <c r="C359" s="104"/>
      <c r="D359" s="105"/>
      <c r="E359" s="129"/>
      <c r="F359" s="106"/>
      <c r="G359" s="103"/>
      <c r="H359" s="102"/>
      <c r="I359" s="132"/>
      <c r="J359" s="1">
        <f t="shared" si="30"/>
        <v>0</v>
      </c>
      <c r="K359" s="8">
        <f t="shared" si="31"/>
        <v>0</v>
      </c>
      <c r="L359" s="8">
        <f t="shared" si="32"/>
        <v>0</v>
      </c>
      <c r="M359" s="7"/>
      <c r="N359" s="6">
        <f t="shared" si="33"/>
        <v>0</v>
      </c>
      <c r="U359" s="13">
        <f t="shared" si="34"/>
        <v>0</v>
      </c>
      <c r="V359" s="13">
        <f t="shared" si="35"/>
        <v>0</v>
      </c>
    </row>
    <row r="360" spans="1:22" ht="16.5" customHeight="1">
      <c r="A360" s="1">
        <v>359</v>
      </c>
      <c r="B360" s="129"/>
      <c r="C360" s="104"/>
      <c r="D360" s="105"/>
      <c r="E360" s="129"/>
      <c r="F360" s="106"/>
      <c r="G360" s="103"/>
      <c r="H360" s="102"/>
      <c r="I360" s="132"/>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7"/>
      <c r="G361" s="103"/>
      <c r="H361" s="102"/>
      <c r="I361" s="108"/>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7"/>
      <c r="G362" s="103"/>
      <c r="H362" s="102"/>
      <c r="I362" s="113"/>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7"/>
      <c r="G363" s="103"/>
      <c r="H363" s="102"/>
      <c r="I363" s="108"/>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7"/>
      <c r="G364" s="103"/>
      <c r="H364" s="102"/>
      <c r="I364" s="113"/>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7"/>
      <c r="G365" s="103"/>
      <c r="H365" s="102"/>
      <c r="I365" s="113"/>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7"/>
      <c r="G366" s="103"/>
      <c r="H366" s="102"/>
      <c r="I366" s="113"/>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7"/>
      <c r="G367" s="103"/>
      <c r="H367" s="102"/>
      <c r="I367" s="109"/>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7"/>
      <c r="G368" s="103"/>
      <c r="H368" s="102"/>
      <c r="I368" s="113"/>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7"/>
      <c r="G369" s="103"/>
      <c r="H369" s="102"/>
      <c r="I369" s="109"/>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7"/>
      <c r="G370" s="103"/>
      <c r="H370" s="102"/>
      <c r="I370" s="109"/>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7"/>
      <c r="G371" s="103"/>
      <c r="H371" s="102"/>
      <c r="I371" s="109"/>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7"/>
      <c r="G372" s="103"/>
      <c r="H372" s="102"/>
      <c r="I372" s="109"/>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7"/>
      <c r="G373" s="103"/>
      <c r="H373" s="102"/>
      <c r="I373" s="109"/>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7"/>
      <c r="G374" s="103"/>
      <c r="H374" s="102"/>
      <c r="I374" s="109"/>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7"/>
      <c r="G375" s="103"/>
      <c r="H375" s="102"/>
      <c r="I375" s="109"/>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7"/>
      <c r="G376" s="103"/>
      <c r="H376" s="102"/>
      <c r="I376" s="113"/>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7"/>
      <c r="G377" s="103"/>
      <c r="H377" s="102"/>
      <c r="I377" s="113"/>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7"/>
      <c r="G378" s="103"/>
      <c r="H378" s="102"/>
      <c r="I378" s="113"/>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7"/>
      <c r="G379" s="103"/>
      <c r="H379" s="102"/>
      <c r="I379" s="113"/>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7"/>
      <c r="G380" s="103"/>
      <c r="H380" s="102"/>
      <c r="I380" s="113"/>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7"/>
      <c r="G381" s="103"/>
      <c r="H381" s="102"/>
      <c r="I381" s="113"/>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7"/>
      <c r="G382" s="103"/>
      <c r="H382" s="102"/>
      <c r="I382" s="113"/>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7"/>
      <c r="G383" s="103"/>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7"/>
      <c r="G384" s="103"/>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7"/>
      <c r="G385" s="103"/>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7"/>
      <c r="G386" s="103"/>
      <c r="H386" s="102"/>
      <c r="I386" s="113"/>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7"/>
      <c r="G387" s="103"/>
      <c r="H387" s="102"/>
      <c r="I387" s="113"/>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7"/>
      <c r="G388" s="103"/>
      <c r="H388" s="102"/>
      <c r="I388" s="113"/>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7"/>
      <c r="G389" s="103"/>
      <c r="H389" s="102"/>
      <c r="I389" s="113"/>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7"/>
      <c r="G390" s="103"/>
      <c r="H390" s="102"/>
      <c r="I390" s="113"/>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7"/>
      <c r="G391" s="103"/>
      <c r="H391" s="102"/>
      <c r="I391" s="113"/>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7"/>
      <c r="G392" s="103"/>
      <c r="H392" s="102"/>
      <c r="I392" s="113"/>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7"/>
      <c r="G393" s="103"/>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7"/>
      <c r="G394" s="103"/>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7"/>
      <c r="G395" s="103"/>
      <c r="H395" s="102"/>
      <c r="I395" s="113"/>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7"/>
      <c r="G396" s="103"/>
      <c r="H396" s="102"/>
      <c r="I396" s="113"/>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7"/>
      <c r="G397" s="103"/>
      <c r="H397" s="102"/>
      <c r="I397" s="113"/>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6"/>
      <c r="G398" s="103"/>
      <c r="H398" s="102"/>
      <c r="I398" s="113"/>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6"/>
      <c r="G399" s="103"/>
      <c r="H399" s="102"/>
      <c r="I399" s="113"/>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6"/>
      <c r="G400" s="103"/>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6"/>
      <c r="G401" s="103"/>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6"/>
      <c r="G402" s="103"/>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6"/>
      <c r="G403" s="103"/>
      <c r="H403" s="102"/>
      <c r="I403" s="113"/>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6"/>
      <c r="G404" s="103"/>
      <c r="H404" s="102"/>
      <c r="I404" s="113"/>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6"/>
      <c r="G405" s="103"/>
      <c r="H405" s="102"/>
      <c r="I405" s="113"/>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6"/>
      <c r="G406" s="103"/>
      <c r="H406" s="102"/>
      <c r="I406" s="113"/>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6"/>
      <c r="G407" s="103"/>
      <c r="H407" s="102"/>
      <c r="I407" s="113"/>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6"/>
      <c r="G408" s="103"/>
      <c r="H408" s="102"/>
      <c r="I408" s="113"/>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6"/>
      <c r="G409" s="103"/>
      <c r="H409" s="102"/>
      <c r="I409" s="113"/>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6"/>
      <c r="G410" s="103"/>
      <c r="H410" s="102"/>
      <c r="I410" s="113"/>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6"/>
      <c r="G411" s="103"/>
      <c r="H411" s="102"/>
      <c r="I411" s="113"/>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6"/>
      <c r="G412" s="103"/>
      <c r="H412" s="102"/>
      <c r="I412" s="113"/>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6"/>
      <c r="G413" s="103"/>
      <c r="H413" s="102"/>
      <c r="I413" s="113"/>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6"/>
      <c r="G414" s="103"/>
      <c r="H414" s="102"/>
      <c r="I414" s="113"/>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6"/>
      <c r="G415" s="103"/>
      <c r="H415" s="102"/>
      <c r="I415" s="113"/>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6"/>
      <c r="G416" s="103"/>
      <c r="H416" s="102"/>
      <c r="I416" s="113"/>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6"/>
      <c r="G417" s="103"/>
      <c r="H417" s="102"/>
      <c r="I417" s="113"/>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6"/>
      <c r="G418" s="103"/>
      <c r="H418" s="102"/>
      <c r="I418" s="113"/>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6"/>
      <c r="G419" s="103"/>
      <c r="H419" s="102"/>
      <c r="I419" s="113"/>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6"/>
      <c r="G420" s="103"/>
      <c r="H420" s="102"/>
      <c r="I420" s="113"/>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6"/>
      <c r="G421" s="103"/>
      <c r="H421" s="102"/>
      <c r="I421" s="113"/>
      <c r="J421" s="1">
        <f t="shared" si="36"/>
        <v>0</v>
      </c>
      <c r="K421" s="8">
        <f t="shared" si="37"/>
        <v>0</v>
      </c>
      <c r="L421" s="8">
        <f t="shared" si="38"/>
        <v>0</v>
      </c>
      <c r="M421" s="7"/>
      <c r="N421" s="6">
        <f t="shared" si="39"/>
        <v>0</v>
      </c>
      <c r="U421" s="13">
        <f t="shared" si="40"/>
        <v>0</v>
      </c>
      <c r="V421" s="13">
        <f t="shared" si="41"/>
        <v>0</v>
      </c>
    </row>
    <row r="422" spans="1:22" ht="16.5" customHeight="1">
      <c r="A422" s="1">
        <v>421</v>
      </c>
      <c r="B422" s="128"/>
      <c r="C422" s="99"/>
      <c r="D422" s="100"/>
      <c r="E422" s="101"/>
      <c r="F422" s="106"/>
      <c r="G422" s="103"/>
      <c r="H422" s="102"/>
      <c r="I422" s="113"/>
      <c r="J422" s="1">
        <f t="shared" si="36"/>
        <v>0</v>
      </c>
      <c r="K422" s="8">
        <f t="shared" si="37"/>
        <v>0</v>
      </c>
      <c r="L422" s="8">
        <f t="shared" si="38"/>
        <v>0</v>
      </c>
      <c r="M422" s="7"/>
      <c r="N422" s="6">
        <f t="shared" si="39"/>
        <v>0</v>
      </c>
      <c r="U422" s="13">
        <f t="shared" si="40"/>
        <v>0</v>
      </c>
      <c r="V422" s="13">
        <f t="shared" si="41"/>
        <v>0</v>
      </c>
    </row>
    <row r="423" spans="1:22" ht="16.5" customHeight="1">
      <c r="A423" s="1">
        <v>422</v>
      </c>
      <c r="B423" s="128"/>
      <c r="C423" s="99"/>
      <c r="D423" s="100"/>
      <c r="E423" s="101"/>
      <c r="F423" s="106"/>
      <c r="G423" s="103"/>
      <c r="H423" s="102"/>
      <c r="I423" s="113"/>
      <c r="J423" s="1">
        <f t="shared" si="36"/>
        <v>0</v>
      </c>
      <c r="K423" s="8">
        <f t="shared" si="37"/>
        <v>0</v>
      </c>
      <c r="L423" s="8">
        <f t="shared" si="38"/>
        <v>0</v>
      </c>
      <c r="M423" s="7"/>
      <c r="N423" s="6">
        <f t="shared" si="39"/>
        <v>0</v>
      </c>
      <c r="U423" s="13">
        <f t="shared" si="40"/>
        <v>0</v>
      </c>
      <c r="V423" s="13">
        <f t="shared" si="41"/>
        <v>0</v>
      </c>
    </row>
    <row r="424" spans="1:22" ht="16.5" customHeight="1">
      <c r="A424" s="1">
        <v>423</v>
      </c>
      <c r="B424" s="128"/>
      <c r="C424" s="99"/>
      <c r="D424" s="100"/>
      <c r="E424" s="101"/>
      <c r="F424" s="106"/>
      <c r="G424" s="103"/>
      <c r="H424" s="102"/>
      <c r="I424" s="113"/>
      <c r="J424" s="1">
        <f t="shared" si="36"/>
        <v>0</v>
      </c>
      <c r="K424" s="8">
        <f t="shared" si="37"/>
        <v>0</v>
      </c>
      <c r="L424" s="8">
        <f t="shared" si="38"/>
        <v>0</v>
      </c>
      <c r="M424" s="7"/>
      <c r="N424" s="6">
        <f t="shared" si="39"/>
        <v>0</v>
      </c>
      <c r="U424" s="13">
        <f t="shared" si="40"/>
        <v>0</v>
      </c>
      <c r="V424" s="13">
        <f t="shared" si="41"/>
        <v>0</v>
      </c>
    </row>
    <row r="425" spans="1:22" ht="16.5" customHeight="1">
      <c r="A425" s="1">
        <v>424</v>
      </c>
      <c r="B425" s="128"/>
      <c r="C425" s="99"/>
      <c r="D425" s="100"/>
      <c r="E425" s="101"/>
      <c r="F425" s="106"/>
      <c r="G425" s="103"/>
      <c r="H425" s="102"/>
      <c r="I425" s="113"/>
      <c r="J425" s="1">
        <f t="shared" si="36"/>
        <v>0</v>
      </c>
      <c r="K425" s="8">
        <f t="shared" si="37"/>
        <v>0</v>
      </c>
      <c r="L425" s="8">
        <f t="shared" si="38"/>
        <v>0</v>
      </c>
      <c r="M425" s="7"/>
      <c r="N425" s="6">
        <f t="shared" si="39"/>
        <v>0</v>
      </c>
      <c r="U425" s="13">
        <f t="shared" si="40"/>
        <v>0</v>
      </c>
      <c r="V425" s="13">
        <f t="shared" si="41"/>
        <v>0</v>
      </c>
    </row>
    <row r="426" spans="1:22" ht="16.5" customHeight="1">
      <c r="A426" s="1">
        <v>425</v>
      </c>
      <c r="B426" s="128"/>
      <c r="C426" s="99"/>
      <c r="D426" s="100"/>
      <c r="E426" s="101"/>
      <c r="F426" s="106"/>
      <c r="G426" s="103"/>
      <c r="H426" s="102"/>
      <c r="I426" s="113"/>
      <c r="J426" s="1">
        <f t="shared" si="36"/>
        <v>0</v>
      </c>
      <c r="K426" s="8">
        <f t="shared" si="37"/>
        <v>0</v>
      </c>
      <c r="L426" s="8">
        <f t="shared" si="38"/>
        <v>0</v>
      </c>
      <c r="M426" s="7"/>
      <c r="N426" s="6">
        <f t="shared" si="39"/>
        <v>0</v>
      </c>
      <c r="U426" s="13">
        <f t="shared" si="40"/>
        <v>0</v>
      </c>
      <c r="V426" s="13">
        <f t="shared" si="41"/>
        <v>0</v>
      </c>
    </row>
    <row r="427" spans="1:22" ht="16.5" customHeight="1">
      <c r="A427" s="1">
        <v>426</v>
      </c>
      <c r="B427" s="128"/>
      <c r="C427" s="99"/>
      <c r="D427" s="100"/>
      <c r="E427" s="101"/>
      <c r="F427" s="106"/>
      <c r="G427" s="103"/>
      <c r="H427" s="102"/>
      <c r="I427" s="113"/>
      <c r="J427" s="1">
        <f t="shared" si="36"/>
        <v>0</v>
      </c>
      <c r="K427" s="8">
        <f t="shared" si="37"/>
        <v>0</v>
      </c>
      <c r="L427" s="8">
        <f t="shared" si="38"/>
        <v>0</v>
      </c>
      <c r="M427" s="7"/>
      <c r="N427" s="6">
        <f t="shared" si="39"/>
        <v>0</v>
      </c>
      <c r="U427" s="13">
        <f t="shared" si="40"/>
        <v>0</v>
      </c>
      <c r="V427" s="13">
        <f t="shared" si="41"/>
        <v>0</v>
      </c>
    </row>
    <row r="428" spans="1:22" ht="16.5" customHeight="1">
      <c r="A428" s="1">
        <v>427</v>
      </c>
      <c r="B428" s="128"/>
      <c r="C428" s="99"/>
      <c r="D428" s="100"/>
      <c r="E428" s="101"/>
      <c r="F428" s="106"/>
      <c r="G428" s="103"/>
      <c r="H428" s="102"/>
      <c r="I428" s="113"/>
      <c r="J428" s="1">
        <f t="shared" si="36"/>
        <v>0</v>
      </c>
      <c r="K428" s="8">
        <f t="shared" si="37"/>
        <v>0</v>
      </c>
      <c r="L428" s="8">
        <f t="shared" si="38"/>
        <v>0</v>
      </c>
      <c r="M428" s="7"/>
      <c r="N428" s="6">
        <f t="shared" si="39"/>
        <v>0</v>
      </c>
      <c r="U428" s="13">
        <f t="shared" si="40"/>
        <v>0</v>
      </c>
      <c r="V428" s="13">
        <f t="shared" si="41"/>
        <v>0</v>
      </c>
    </row>
    <row r="429" spans="1:22" ht="16.5" customHeight="1">
      <c r="A429" s="1">
        <v>428</v>
      </c>
      <c r="B429" s="128"/>
      <c r="C429" s="99"/>
      <c r="D429" s="100"/>
      <c r="E429" s="101"/>
      <c r="F429" s="106"/>
      <c r="G429" s="103"/>
      <c r="H429" s="102"/>
      <c r="I429" s="113"/>
      <c r="J429" s="1">
        <f t="shared" si="36"/>
        <v>0</v>
      </c>
      <c r="K429" s="8">
        <f t="shared" si="37"/>
        <v>0</v>
      </c>
      <c r="L429" s="8">
        <f t="shared" si="38"/>
        <v>0</v>
      </c>
      <c r="M429" s="7"/>
      <c r="N429" s="6">
        <f t="shared" si="39"/>
        <v>0</v>
      </c>
      <c r="U429" s="13">
        <f t="shared" si="40"/>
        <v>0</v>
      </c>
      <c r="V429" s="13">
        <f t="shared" si="41"/>
        <v>0</v>
      </c>
    </row>
    <row r="430" spans="1:22" ht="16.5" customHeight="1">
      <c r="A430" s="1">
        <v>429</v>
      </c>
      <c r="B430" s="128"/>
      <c r="C430" s="99"/>
      <c r="D430" s="100"/>
      <c r="E430" s="101"/>
      <c r="F430" s="106"/>
      <c r="G430" s="103"/>
      <c r="H430" s="102"/>
      <c r="I430" s="113"/>
      <c r="J430" s="1">
        <f t="shared" si="36"/>
        <v>0</v>
      </c>
      <c r="K430" s="8">
        <f t="shared" si="37"/>
        <v>0</v>
      </c>
      <c r="L430" s="8">
        <f t="shared" si="38"/>
        <v>0</v>
      </c>
      <c r="M430" s="7"/>
      <c r="N430" s="6">
        <f t="shared" si="39"/>
        <v>0</v>
      </c>
      <c r="U430" s="13">
        <f t="shared" si="40"/>
        <v>0</v>
      </c>
      <c r="V430" s="13">
        <f t="shared" si="41"/>
        <v>0</v>
      </c>
    </row>
    <row r="431" spans="1:22" ht="16.5" customHeight="1">
      <c r="A431" s="1">
        <v>430</v>
      </c>
      <c r="B431" s="128"/>
      <c r="C431" s="99"/>
      <c r="D431" s="100"/>
      <c r="E431" s="101"/>
      <c r="F431" s="106"/>
      <c r="G431" s="103"/>
      <c r="H431" s="102"/>
      <c r="I431" s="113"/>
      <c r="J431" s="1">
        <f t="shared" si="36"/>
        <v>0</v>
      </c>
      <c r="K431" s="8">
        <f t="shared" si="37"/>
        <v>0</v>
      </c>
      <c r="L431" s="8">
        <f t="shared" si="38"/>
        <v>0</v>
      </c>
      <c r="M431" s="7"/>
      <c r="N431" s="6">
        <f t="shared" si="39"/>
        <v>0</v>
      </c>
      <c r="U431" s="13">
        <f t="shared" si="40"/>
        <v>0</v>
      </c>
      <c r="V431" s="13">
        <f t="shared" si="41"/>
        <v>0</v>
      </c>
    </row>
    <row r="432" spans="1:22" ht="16.5" customHeight="1">
      <c r="A432" s="1">
        <v>431</v>
      </c>
      <c r="B432" s="128"/>
      <c r="C432" s="99"/>
      <c r="D432" s="100"/>
      <c r="E432" s="101"/>
      <c r="F432" s="106"/>
      <c r="G432" s="103"/>
      <c r="H432" s="102"/>
      <c r="I432" s="113"/>
      <c r="J432" s="1">
        <f t="shared" si="36"/>
        <v>0</v>
      </c>
      <c r="K432" s="8">
        <f t="shared" si="37"/>
        <v>0</v>
      </c>
      <c r="L432" s="8">
        <f t="shared" si="38"/>
        <v>0</v>
      </c>
      <c r="M432" s="7"/>
      <c r="N432" s="6">
        <f t="shared" si="39"/>
        <v>0</v>
      </c>
      <c r="U432" s="13">
        <f t="shared" si="40"/>
        <v>0</v>
      </c>
      <c r="V432" s="13">
        <f t="shared" si="41"/>
        <v>0</v>
      </c>
    </row>
    <row r="433" spans="1:22" ht="16.5" customHeight="1">
      <c r="A433" s="1">
        <v>432</v>
      </c>
      <c r="B433" s="128"/>
      <c r="C433" s="99"/>
      <c r="D433" s="100"/>
      <c r="E433" s="101"/>
      <c r="F433" s="106"/>
      <c r="G433" s="103"/>
      <c r="H433" s="102"/>
      <c r="I433" s="113"/>
      <c r="J433" s="1">
        <f t="shared" si="36"/>
        <v>0</v>
      </c>
      <c r="K433" s="8">
        <f t="shared" si="37"/>
        <v>0</v>
      </c>
      <c r="L433" s="8">
        <f t="shared" si="38"/>
        <v>0</v>
      </c>
      <c r="M433" s="7"/>
      <c r="N433" s="6">
        <f t="shared" si="39"/>
        <v>0</v>
      </c>
      <c r="U433" s="13">
        <f t="shared" si="40"/>
        <v>0</v>
      </c>
      <c r="V433" s="13">
        <f t="shared" si="41"/>
        <v>0</v>
      </c>
    </row>
    <row r="434" spans="1:22" ht="16.5" customHeight="1">
      <c r="A434" s="1">
        <v>433</v>
      </c>
      <c r="B434" s="128"/>
      <c r="C434" s="99"/>
      <c r="D434" s="100"/>
      <c r="E434" s="101"/>
      <c r="F434" s="106"/>
      <c r="G434" s="103"/>
      <c r="H434" s="102"/>
      <c r="I434" s="113"/>
      <c r="J434" s="1">
        <f t="shared" si="36"/>
        <v>0</v>
      </c>
      <c r="K434" s="8">
        <f t="shared" si="37"/>
        <v>0</v>
      </c>
      <c r="L434" s="8">
        <f t="shared" si="38"/>
        <v>0</v>
      </c>
      <c r="M434" s="7"/>
      <c r="N434" s="6">
        <f t="shared" si="39"/>
        <v>0</v>
      </c>
      <c r="U434" s="13">
        <f t="shared" si="40"/>
        <v>0</v>
      </c>
      <c r="V434" s="13">
        <f t="shared" si="41"/>
        <v>0</v>
      </c>
    </row>
    <row r="435" spans="1:22" ht="16.5" customHeight="1">
      <c r="A435" s="1">
        <v>434</v>
      </c>
      <c r="B435" s="128"/>
      <c r="C435" s="99"/>
      <c r="D435" s="100"/>
      <c r="E435" s="101"/>
      <c r="F435" s="106"/>
      <c r="G435" s="103"/>
      <c r="H435" s="102"/>
      <c r="I435" s="113"/>
      <c r="J435" s="1">
        <f t="shared" si="36"/>
        <v>0</v>
      </c>
      <c r="K435" s="8">
        <f t="shared" si="37"/>
        <v>0</v>
      </c>
      <c r="L435" s="8">
        <f t="shared" si="38"/>
        <v>0</v>
      </c>
      <c r="M435" s="7"/>
      <c r="N435" s="6">
        <f t="shared" si="39"/>
        <v>0</v>
      </c>
      <c r="U435" s="13">
        <f t="shared" si="40"/>
        <v>0</v>
      </c>
      <c r="V435" s="13">
        <f t="shared" si="41"/>
        <v>0</v>
      </c>
    </row>
    <row r="436" spans="1:22" ht="16.5" customHeight="1">
      <c r="A436" s="1">
        <v>435</v>
      </c>
      <c r="B436" s="128"/>
      <c r="C436" s="99"/>
      <c r="D436" s="100"/>
      <c r="E436" s="101"/>
      <c r="F436" s="106"/>
      <c r="G436" s="103"/>
      <c r="H436" s="102"/>
      <c r="I436" s="113"/>
      <c r="J436" s="1">
        <f t="shared" si="36"/>
        <v>0</v>
      </c>
      <c r="K436" s="8">
        <f t="shared" si="37"/>
        <v>0</v>
      </c>
      <c r="L436" s="8">
        <f t="shared" si="38"/>
        <v>0</v>
      </c>
      <c r="M436" s="7"/>
      <c r="N436" s="6">
        <f t="shared" si="39"/>
        <v>0</v>
      </c>
      <c r="U436" s="13">
        <f t="shared" si="40"/>
        <v>0</v>
      </c>
      <c r="V436" s="13">
        <f t="shared" si="41"/>
        <v>0</v>
      </c>
    </row>
    <row r="437" spans="1:22" ht="16.5" customHeight="1">
      <c r="A437" s="1">
        <v>436</v>
      </c>
      <c r="B437" s="128"/>
      <c r="C437" s="99"/>
      <c r="D437" s="100"/>
      <c r="E437" s="101"/>
      <c r="F437" s="114"/>
      <c r="G437" s="103"/>
      <c r="H437" s="102"/>
      <c r="I437" s="113"/>
      <c r="J437" s="1">
        <f t="shared" si="36"/>
        <v>0</v>
      </c>
      <c r="K437" s="8">
        <f t="shared" si="37"/>
        <v>0</v>
      </c>
      <c r="L437" s="8">
        <f t="shared" si="38"/>
        <v>0</v>
      </c>
      <c r="M437" s="7"/>
      <c r="N437" s="6">
        <f t="shared" si="39"/>
        <v>0</v>
      </c>
      <c r="U437" s="13">
        <f t="shared" si="40"/>
        <v>0</v>
      </c>
      <c r="V437" s="13">
        <f t="shared" si="41"/>
        <v>0</v>
      </c>
    </row>
    <row r="438" spans="1:22" ht="16.5" customHeight="1">
      <c r="A438" s="1">
        <v>437</v>
      </c>
      <c r="B438" s="128"/>
      <c r="C438" s="99"/>
      <c r="D438" s="100"/>
      <c r="E438" s="101"/>
      <c r="F438" s="114"/>
      <c r="G438" s="103"/>
      <c r="H438" s="102"/>
      <c r="I438" s="113"/>
      <c r="J438" s="1">
        <f t="shared" si="36"/>
        <v>0</v>
      </c>
      <c r="K438" s="8">
        <f t="shared" si="37"/>
        <v>0</v>
      </c>
      <c r="L438" s="8">
        <f t="shared" si="38"/>
        <v>0</v>
      </c>
      <c r="M438" s="7"/>
      <c r="N438" s="6">
        <f t="shared" si="39"/>
        <v>0</v>
      </c>
      <c r="U438" s="13">
        <f t="shared" si="40"/>
        <v>0</v>
      </c>
      <c r="V438" s="13">
        <f t="shared" si="41"/>
        <v>0</v>
      </c>
    </row>
    <row r="439" spans="1:22" ht="16.5" customHeight="1">
      <c r="A439" s="1">
        <v>438</v>
      </c>
      <c r="B439" s="128"/>
      <c r="C439" s="99"/>
      <c r="D439" s="100"/>
      <c r="E439" s="101"/>
      <c r="F439" s="114"/>
      <c r="G439" s="103"/>
      <c r="H439" s="102"/>
      <c r="I439" s="113"/>
      <c r="J439" s="1">
        <f t="shared" si="36"/>
        <v>0</v>
      </c>
      <c r="K439" s="8">
        <f t="shared" si="37"/>
        <v>0</v>
      </c>
      <c r="L439" s="8">
        <f t="shared" si="38"/>
        <v>0</v>
      </c>
      <c r="M439" s="7"/>
      <c r="N439" s="6">
        <f t="shared" si="39"/>
        <v>0</v>
      </c>
      <c r="U439" s="13">
        <f t="shared" si="40"/>
        <v>0</v>
      </c>
      <c r="V439" s="13">
        <f t="shared" si="41"/>
        <v>0</v>
      </c>
    </row>
    <row r="440" spans="1:22" ht="16.5" customHeight="1">
      <c r="A440" s="1">
        <v>439</v>
      </c>
      <c r="B440" s="128"/>
      <c r="C440" s="99"/>
      <c r="D440" s="100"/>
      <c r="E440" s="101"/>
      <c r="F440" s="114"/>
      <c r="G440" s="103"/>
      <c r="H440" s="102"/>
      <c r="I440" s="113"/>
      <c r="J440" s="1">
        <f t="shared" si="36"/>
        <v>0</v>
      </c>
      <c r="K440" s="8">
        <f t="shared" si="37"/>
        <v>0</v>
      </c>
      <c r="L440" s="8">
        <f t="shared" si="38"/>
        <v>0</v>
      </c>
      <c r="M440" s="7"/>
      <c r="N440" s="6">
        <f t="shared" si="39"/>
        <v>0</v>
      </c>
      <c r="U440" s="13">
        <f t="shared" si="40"/>
        <v>0</v>
      </c>
      <c r="V440" s="13">
        <f t="shared" si="41"/>
        <v>0</v>
      </c>
    </row>
    <row r="441" spans="1:22" ht="16.5" customHeight="1">
      <c r="A441" s="1">
        <v>440</v>
      </c>
      <c r="B441" s="128"/>
      <c r="C441" s="99"/>
      <c r="D441" s="100"/>
      <c r="E441" s="101"/>
      <c r="F441" s="114"/>
      <c r="G441" s="103"/>
      <c r="H441" s="102"/>
      <c r="I441" s="113"/>
      <c r="J441" s="1">
        <f t="shared" si="36"/>
        <v>0</v>
      </c>
      <c r="K441" s="8">
        <f t="shared" si="37"/>
        <v>0</v>
      </c>
      <c r="L441" s="8">
        <f t="shared" si="38"/>
        <v>0</v>
      </c>
      <c r="M441" s="7"/>
      <c r="N441" s="6">
        <f t="shared" si="39"/>
        <v>0</v>
      </c>
      <c r="U441" s="13">
        <f t="shared" si="40"/>
        <v>0</v>
      </c>
      <c r="V441" s="13">
        <f t="shared" si="41"/>
        <v>0</v>
      </c>
    </row>
    <row r="442" spans="1:22" ht="16.5" customHeight="1">
      <c r="A442" s="1">
        <v>441</v>
      </c>
      <c r="B442" s="128"/>
      <c r="C442" s="99"/>
      <c r="D442" s="100"/>
      <c r="E442" s="101"/>
      <c r="F442" s="114"/>
      <c r="G442" s="103"/>
      <c r="H442" s="102"/>
      <c r="I442" s="113"/>
      <c r="J442" s="1">
        <f t="shared" si="36"/>
        <v>0</v>
      </c>
      <c r="K442" s="8">
        <f t="shared" si="37"/>
        <v>0</v>
      </c>
      <c r="L442" s="8">
        <f t="shared" si="38"/>
        <v>0</v>
      </c>
      <c r="M442" s="7"/>
      <c r="N442" s="6">
        <f t="shared" si="39"/>
        <v>0</v>
      </c>
      <c r="U442" s="13">
        <f t="shared" si="40"/>
        <v>0</v>
      </c>
      <c r="V442" s="13">
        <f t="shared" si="41"/>
        <v>0</v>
      </c>
    </row>
    <row r="443" spans="1:22" ht="16.5" customHeight="1">
      <c r="A443" s="1">
        <v>442</v>
      </c>
      <c r="B443" s="128"/>
      <c r="C443" s="99"/>
      <c r="D443" s="100"/>
      <c r="E443" s="101"/>
      <c r="F443" s="114"/>
      <c r="G443" s="103"/>
      <c r="H443" s="102"/>
      <c r="I443" s="113"/>
      <c r="J443" s="1">
        <f t="shared" si="36"/>
        <v>0</v>
      </c>
      <c r="K443" s="8">
        <f t="shared" si="37"/>
        <v>0</v>
      </c>
      <c r="L443" s="8">
        <f t="shared" si="38"/>
        <v>0</v>
      </c>
      <c r="M443" s="7"/>
      <c r="N443" s="6">
        <f t="shared" si="39"/>
        <v>0</v>
      </c>
      <c r="U443" s="13">
        <f t="shared" si="40"/>
        <v>0</v>
      </c>
      <c r="V443" s="13">
        <f t="shared" si="41"/>
        <v>0</v>
      </c>
    </row>
    <row r="444" spans="1:22" ht="16.5" customHeight="1">
      <c r="A444" s="1">
        <v>443</v>
      </c>
      <c r="B444" s="128"/>
      <c r="C444" s="99"/>
      <c r="D444" s="100"/>
      <c r="E444" s="101"/>
      <c r="F444" s="114"/>
      <c r="G444" s="103"/>
      <c r="H444" s="102"/>
      <c r="I444" s="113"/>
      <c r="J444" s="1">
        <f t="shared" si="36"/>
        <v>0</v>
      </c>
      <c r="K444" s="8">
        <f t="shared" si="37"/>
        <v>0</v>
      </c>
      <c r="L444" s="8">
        <f t="shared" si="38"/>
        <v>0</v>
      </c>
      <c r="M444" s="7"/>
      <c r="N444" s="6">
        <f t="shared" si="39"/>
        <v>0</v>
      </c>
      <c r="U444" s="13">
        <f t="shared" si="40"/>
        <v>0</v>
      </c>
      <c r="V444" s="13">
        <f t="shared" si="41"/>
        <v>0</v>
      </c>
    </row>
    <row r="445" spans="1:22" ht="16.5" customHeight="1">
      <c r="A445" s="1">
        <v>444</v>
      </c>
      <c r="B445" s="128"/>
      <c r="C445" s="99"/>
      <c r="D445" s="100"/>
      <c r="E445" s="101"/>
      <c r="F445" s="114"/>
      <c r="G445" s="103"/>
      <c r="H445" s="102"/>
      <c r="I445" s="113"/>
      <c r="J445" s="1">
        <f t="shared" si="36"/>
        <v>0</v>
      </c>
      <c r="K445" s="8">
        <f t="shared" si="37"/>
        <v>0</v>
      </c>
      <c r="L445" s="8">
        <f t="shared" si="38"/>
        <v>0</v>
      </c>
      <c r="M445" s="7"/>
      <c r="N445" s="6">
        <f t="shared" si="39"/>
        <v>0</v>
      </c>
      <c r="U445" s="13">
        <f t="shared" si="40"/>
        <v>0</v>
      </c>
      <c r="V445" s="13">
        <f t="shared" si="41"/>
        <v>0</v>
      </c>
    </row>
    <row r="446" spans="1:22" ht="16.5" customHeight="1">
      <c r="A446" s="1">
        <v>445</v>
      </c>
      <c r="B446" s="128"/>
      <c r="C446" s="99"/>
      <c r="D446" s="100"/>
      <c r="E446" s="101"/>
      <c r="F446" s="114"/>
      <c r="G446" s="103"/>
      <c r="H446" s="102"/>
      <c r="I446" s="113"/>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8"/>
      <c r="C447" s="99"/>
      <c r="D447" s="100"/>
      <c r="E447" s="101"/>
      <c r="F447" s="114"/>
      <c r="G447" s="103"/>
      <c r="H447" s="102"/>
      <c r="I447" s="113"/>
      <c r="J447" s="1">
        <f t="shared" si="42"/>
        <v>0</v>
      </c>
      <c r="K447" s="8">
        <f t="shared" si="43"/>
        <v>0</v>
      </c>
      <c r="L447" s="8">
        <f t="shared" si="44"/>
        <v>0</v>
      </c>
      <c r="M447" s="7"/>
      <c r="N447" s="6">
        <f t="shared" si="45"/>
        <v>0</v>
      </c>
      <c r="U447" s="13">
        <f t="shared" si="40"/>
        <v>0</v>
      </c>
      <c r="V447" s="13">
        <f t="shared" si="41"/>
        <v>0</v>
      </c>
    </row>
    <row r="448" spans="1:22" ht="16.5" customHeight="1">
      <c r="A448" s="1">
        <v>447</v>
      </c>
      <c r="B448" s="128"/>
      <c r="C448" s="99"/>
      <c r="D448" s="100"/>
      <c r="E448" s="101"/>
      <c r="F448" s="114"/>
      <c r="G448" s="103"/>
      <c r="H448" s="102"/>
      <c r="I448" s="113"/>
      <c r="J448" s="1">
        <f t="shared" si="42"/>
        <v>0</v>
      </c>
      <c r="K448" s="8">
        <f t="shared" si="43"/>
        <v>0</v>
      </c>
      <c r="L448" s="8">
        <f t="shared" si="44"/>
        <v>0</v>
      </c>
      <c r="M448" s="7"/>
      <c r="N448" s="6">
        <f t="shared" si="45"/>
        <v>0</v>
      </c>
      <c r="U448" s="13">
        <f t="shared" si="40"/>
        <v>0</v>
      </c>
      <c r="V448" s="13">
        <f t="shared" si="41"/>
        <v>0</v>
      </c>
    </row>
    <row r="449" spans="1:22" ht="16.5" customHeight="1">
      <c r="A449" s="1">
        <v>448</v>
      </c>
      <c r="B449" s="128"/>
      <c r="C449" s="99"/>
      <c r="D449" s="100"/>
      <c r="E449" s="101"/>
      <c r="F449" s="107"/>
      <c r="G449" s="103"/>
      <c r="H449" s="102"/>
      <c r="I449" s="113"/>
      <c r="J449" s="1">
        <f t="shared" si="42"/>
        <v>0</v>
      </c>
      <c r="K449" s="8">
        <f t="shared" si="43"/>
        <v>0</v>
      </c>
      <c r="L449" s="8">
        <f t="shared" si="44"/>
        <v>0</v>
      </c>
      <c r="M449" s="7"/>
      <c r="N449" s="6">
        <f t="shared" si="45"/>
        <v>0</v>
      </c>
      <c r="U449" s="13">
        <f t="shared" si="40"/>
        <v>0</v>
      </c>
      <c r="V449" s="13">
        <f t="shared" si="41"/>
        <v>0</v>
      </c>
    </row>
    <row r="450" spans="1:22" ht="16.5" customHeight="1">
      <c r="A450" s="1">
        <v>449</v>
      </c>
      <c r="B450" s="128"/>
      <c r="C450" s="99"/>
      <c r="D450" s="100"/>
      <c r="E450" s="101"/>
      <c r="F450" s="107"/>
      <c r="G450" s="103"/>
      <c r="H450" s="102"/>
      <c r="I450" s="113"/>
      <c r="J450" s="1">
        <f t="shared" si="42"/>
        <v>0</v>
      </c>
      <c r="K450" s="8">
        <f t="shared" si="43"/>
        <v>0</v>
      </c>
      <c r="L450" s="8">
        <f t="shared" si="44"/>
        <v>0</v>
      </c>
      <c r="M450" s="7"/>
      <c r="N450" s="6">
        <f t="shared" si="45"/>
        <v>0</v>
      </c>
      <c r="U450" s="13">
        <f t="shared" si="40"/>
        <v>0</v>
      </c>
      <c r="V450" s="13">
        <f t="shared" si="41"/>
        <v>0</v>
      </c>
    </row>
    <row r="451" spans="1:22" ht="16.5" customHeight="1">
      <c r="A451" s="1">
        <v>450</v>
      </c>
      <c r="B451" s="128"/>
      <c r="C451" s="99"/>
      <c r="D451" s="100"/>
      <c r="E451" s="101"/>
      <c r="F451" s="107"/>
      <c r="G451" s="103"/>
      <c r="H451" s="102"/>
      <c r="I451" s="113"/>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8"/>
      <c r="C452" s="99"/>
      <c r="D452" s="100"/>
      <c r="E452" s="101"/>
      <c r="F452" s="107"/>
      <c r="G452" s="103"/>
      <c r="H452" s="102"/>
      <c r="I452" s="113"/>
      <c r="J452" s="1">
        <f t="shared" si="42"/>
        <v>0</v>
      </c>
      <c r="K452" s="8">
        <f t="shared" si="43"/>
        <v>0</v>
      </c>
      <c r="L452" s="8">
        <f t="shared" si="44"/>
        <v>0</v>
      </c>
      <c r="M452" s="7"/>
      <c r="N452" s="6">
        <f t="shared" si="45"/>
        <v>0</v>
      </c>
      <c r="U452" s="13">
        <f t="shared" si="46"/>
        <v>0</v>
      </c>
      <c r="V452" s="13">
        <f t="shared" si="47"/>
        <v>0</v>
      </c>
    </row>
    <row r="453" spans="1:22" ht="16.5" customHeight="1">
      <c r="A453" s="1">
        <v>452</v>
      </c>
      <c r="B453" s="128"/>
      <c r="C453" s="99"/>
      <c r="D453" s="100"/>
      <c r="E453" s="101"/>
      <c r="F453" s="107"/>
      <c r="G453" s="103"/>
      <c r="H453" s="102"/>
      <c r="I453" s="113"/>
      <c r="J453" s="1">
        <f t="shared" si="42"/>
        <v>0</v>
      </c>
      <c r="K453" s="8">
        <f t="shared" si="43"/>
        <v>0</v>
      </c>
      <c r="L453" s="8">
        <f t="shared" si="44"/>
        <v>0</v>
      </c>
      <c r="M453" s="7"/>
      <c r="N453" s="6">
        <f t="shared" si="45"/>
        <v>0</v>
      </c>
      <c r="U453" s="13">
        <f t="shared" si="46"/>
        <v>0</v>
      </c>
      <c r="V453" s="13">
        <f t="shared" si="47"/>
        <v>0</v>
      </c>
    </row>
    <row r="454" spans="1:22" ht="16.5" customHeight="1">
      <c r="A454" s="1">
        <v>453</v>
      </c>
      <c r="B454" s="128"/>
      <c r="C454" s="99"/>
      <c r="D454" s="100"/>
      <c r="E454" s="101"/>
      <c r="F454" s="107"/>
      <c r="G454" s="103"/>
      <c r="H454" s="102"/>
      <c r="I454" s="113"/>
      <c r="J454" s="1">
        <f t="shared" si="42"/>
        <v>0</v>
      </c>
      <c r="K454" s="8">
        <f t="shared" si="43"/>
        <v>0</v>
      </c>
      <c r="L454" s="8">
        <f t="shared" si="44"/>
        <v>0</v>
      </c>
      <c r="M454" s="7"/>
      <c r="N454" s="6">
        <f t="shared" si="45"/>
        <v>0</v>
      </c>
      <c r="U454" s="13">
        <f t="shared" si="46"/>
        <v>0</v>
      </c>
      <c r="V454" s="13">
        <f t="shared" si="47"/>
        <v>0</v>
      </c>
    </row>
    <row r="455" spans="1:22" ht="16.5" customHeight="1">
      <c r="A455" s="1">
        <v>454</v>
      </c>
      <c r="B455" s="128"/>
      <c r="C455" s="99"/>
      <c r="D455" s="100"/>
      <c r="E455" s="101"/>
      <c r="F455" s="107"/>
      <c r="G455" s="103"/>
      <c r="H455" s="102"/>
      <c r="I455" s="113"/>
      <c r="J455" s="1">
        <f t="shared" si="42"/>
        <v>0</v>
      </c>
      <c r="K455" s="8">
        <f t="shared" si="43"/>
        <v>0</v>
      </c>
      <c r="L455" s="8">
        <f t="shared" si="44"/>
        <v>0</v>
      </c>
      <c r="M455" s="7"/>
      <c r="N455" s="6">
        <f t="shared" si="45"/>
        <v>0</v>
      </c>
      <c r="U455" s="13">
        <f t="shared" si="46"/>
        <v>0</v>
      </c>
      <c r="V455" s="13">
        <f t="shared" si="47"/>
        <v>0</v>
      </c>
    </row>
    <row r="456" spans="1:22" ht="16.5" customHeight="1">
      <c r="A456" s="1">
        <v>455</v>
      </c>
      <c r="B456" s="128"/>
      <c r="C456" s="99"/>
      <c r="D456" s="100"/>
      <c r="E456" s="101"/>
      <c r="F456" s="107"/>
      <c r="G456" s="103"/>
      <c r="H456" s="102"/>
      <c r="I456" s="113"/>
      <c r="J456" s="1">
        <f t="shared" si="42"/>
        <v>0</v>
      </c>
      <c r="K456" s="8">
        <f t="shared" si="43"/>
        <v>0</v>
      </c>
      <c r="L456" s="8">
        <f t="shared" si="44"/>
        <v>0</v>
      </c>
      <c r="M456" s="7"/>
      <c r="N456" s="6">
        <f t="shared" si="45"/>
        <v>0</v>
      </c>
      <c r="U456" s="13">
        <f t="shared" si="46"/>
        <v>0</v>
      </c>
      <c r="V456" s="13">
        <f t="shared" si="47"/>
        <v>0</v>
      </c>
    </row>
    <row r="457" spans="1:22" ht="16.5" customHeight="1">
      <c r="A457" s="1">
        <v>456</v>
      </c>
      <c r="B457" s="128"/>
      <c r="C457" s="99"/>
      <c r="D457" s="100"/>
      <c r="E457" s="101"/>
      <c r="F457" s="107"/>
      <c r="G457" s="103"/>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8"/>
      <c r="C458" s="99"/>
      <c r="D458" s="100"/>
      <c r="E458" s="101"/>
      <c r="F458" s="115"/>
      <c r="G458" s="116"/>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8"/>
      <c r="C459" s="99"/>
      <c r="D459" s="100"/>
      <c r="E459" s="101"/>
      <c r="F459" s="115"/>
      <c r="G459" s="116"/>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8"/>
      <c r="C460" s="99"/>
      <c r="D460" s="100"/>
      <c r="E460" s="101"/>
      <c r="F460" s="115"/>
      <c r="G460" s="116"/>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8"/>
      <c r="C461" s="99"/>
      <c r="D461" s="100"/>
      <c r="E461" s="101"/>
      <c r="F461" s="115"/>
      <c r="G461" s="116"/>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8"/>
      <c r="C462" s="99"/>
      <c r="D462" s="100"/>
      <c r="E462" s="101"/>
      <c r="F462" s="115"/>
      <c r="G462" s="116"/>
      <c r="H462" s="102"/>
      <c r="I462" s="113"/>
      <c r="J462" s="1">
        <f t="shared" si="42"/>
        <v>0</v>
      </c>
      <c r="K462" s="8">
        <f t="shared" si="43"/>
        <v>0</v>
      </c>
      <c r="L462" s="8">
        <f t="shared" si="44"/>
        <v>0</v>
      </c>
      <c r="M462" s="7"/>
      <c r="N462" s="6">
        <f t="shared" si="45"/>
        <v>0</v>
      </c>
      <c r="U462" s="13">
        <f t="shared" si="46"/>
        <v>0</v>
      </c>
      <c r="V462" s="13">
        <f t="shared" si="47"/>
        <v>0</v>
      </c>
    </row>
    <row r="463" spans="1:22" ht="16.5" customHeight="1">
      <c r="A463" s="1">
        <v>462</v>
      </c>
      <c r="B463" s="128"/>
      <c r="C463" s="99"/>
      <c r="D463" s="100"/>
      <c r="E463" s="101"/>
      <c r="F463" s="115"/>
      <c r="G463" s="116"/>
      <c r="H463" s="102"/>
      <c r="I463" s="113"/>
      <c r="J463" s="1">
        <f t="shared" si="42"/>
        <v>0</v>
      </c>
      <c r="K463" s="8">
        <f t="shared" si="43"/>
        <v>0</v>
      </c>
      <c r="L463" s="8">
        <f t="shared" si="44"/>
        <v>0</v>
      </c>
      <c r="M463" s="7"/>
      <c r="N463" s="6">
        <f t="shared" si="45"/>
        <v>0</v>
      </c>
      <c r="U463" s="13">
        <f t="shared" si="46"/>
        <v>0</v>
      </c>
      <c r="V463" s="13">
        <f t="shared" si="47"/>
        <v>0</v>
      </c>
    </row>
    <row r="464" spans="1:22" ht="16.5" customHeight="1">
      <c r="A464" s="1">
        <v>463</v>
      </c>
      <c r="B464" s="128"/>
      <c r="C464" s="99"/>
      <c r="D464" s="100"/>
      <c r="E464" s="101"/>
      <c r="F464" s="115"/>
      <c r="G464" s="116"/>
      <c r="H464" s="102"/>
      <c r="I464" s="113"/>
      <c r="J464" s="1">
        <f t="shared" si="42"/>
        <v>0</v>
      </c>
      <c r="K464" s="8">
        <f t="shared" si="43"/>
        <v>0</v>
      </c>
      <c r="L464" s="8">
        <f t="shared" si="44"/>
        <v>0</v>
      </c>
      <c r="M464" s="7"/>
      <c r="N464" s="6">
        <f t="shared" si="45"/>
        <v>0</v>
      </c>
      <c r="U464" s="13">
        <f t="shared" si="46"/>
        <v>0</v>
      </c>
      <c r="V464" s="13">
        <f t="shared" si="47"/>
        <v>0</v>
      </c>
    </row>
    <row r="465" spans="1:22" ht="16.5" customHeight="1">
      <c r="A465" s="1">
        <v>464</v>
      </c>
      <c r="B465" s="128"/>
      <c r="C465" s="99"/>
      <c r="D465" s="100"/>
      <c r="E465" s="101"/>
      <c r="F465" s="115"/>
      <c r="G465" s="116"/>
      <c r="H465" s="102"/>
      <c r="I465" s="113"/>
      <c r="J465" s="1">
        <f t="shared" si="42"/>
        <v>0</v>
      </c>
      <c r="K465" s="8">
        <f t="shared" si="43"/>
        <v>0</v>
      </c>
      <c r="L465" s="8">
        <f t="shared" si="44"/>
        <v>0</v>
      </c>
      <c r="M465" s="7"/>
      <c r="N465" s="6">
        <f t="shared" si="45"/>
        <v>0</v>
      </c>
      <c r="U465" s="13">
        <f t="shared" si="46"/>
        <v>0</v>
      </c>
      <c r="V465" s="13">
        <f t="shared" si="47"/>
        <v>0</v>
      </c>
    </row>
    <row r="466" spans="1:22" ht="16.5" customHeight="1">
      <c r="A466" s="1">
        <v>465</v>
      </c>
      <c r="B466" s="128"/>
      <c r="C466" s="99"/>
      <c r="D466" s="100"/>
      <c r="E466" s="101"/>
      <c r="F466" s="115"/>
      <c r="G466" s="116"/>
      <c r="H466" s="102"/>
      <c r="I466" s="113"/>
      <c r="J466" s="1">
        <f t="shared" si="42"/>
        <v>0</v>
      </c>
      <c r="K466" s="8">
        <f t="shared" si="43"/>
        <v>0</v>
      </c>
      <c r="L466" s="8">
        <f t="shared" si="44"/>
        <v>0</v>
      </c>
      <c r="M466" s="7"/>
      <c r="N466" s="6">
        <f t="shared" si="45"/>
        <v>0</v>
      </c>
      <c r="U466" s="13">
        <f t="shared" si="46"/>
        <v>0</v>
      </c>
      <c r="V466" s="13">
        <f t="shared" si="47"/>
        <v>0</v>
      </c>
    </row>
    <row r="467" spans="1:22" ht="16.5" customHeight="1">
      <c r="A467" s="1">
        <v>466</v>
      </c>
      <c r="B467" s="128"/>
      <c r="C467" s="99"/>
      <c r="D467" s="100"/>
      <c r="E467" s="101"/>
      <c r="F467" s="115"/>
      <c r="G467" s="116"/>
      <c r="H467" s="102"/>
      <c r="I467" s="113"/>
      <c r="J467" s="1">
        <f t="shared" si="42"/>
        <v>0</v>
      </c>
      <c r="K467" s="8">
        <f t="shared" si="43"/>
        <v>0</v>
      </c>
      <c r="L467" s="8">
        <f t="shared" si="44"/>
        <v>0</v>
      </c>
      <c r="M467" s="7"/>
      <c r="N467" s="6">
        <f t="shared" si="45"/>
        <v>0</v>
      </c>
      <c r="U467" s="13">
        <f t="shared" si="46"/>
        <v>0</v>
      </c>
      <c r="V467" s="13">
        <f t="shared" si="47"/>
        <v>0</v>
      </c>
    </row>
    <row r="468" spans="1:22" ht="16.5" customHeight="1">
      <c r="A468" s="1">
        <v>467</v>
      </c>
      <c r="B468" s="128"/>
      <c r="C468" s="99"/>
      <c r="D468" s="100"/>
      <c r="E468" s="101"/>
      <c r="F468" s="115"/>
      <c r="G468" s="116"/>
      <c r="H468" s="102"/>
      <c r="I468" s="113"/>
      <c r="J468" s="1">
        <f t="shared" si="42"/>
        <v>0</v>
      </c>
      <c r="K468" s="8">
        <f t="shared" si="43"/>
        <v>0</v>
      </c>
      <c r="L468" s="8">
        <f t="shared" si="44"/>
        <v>0</v>
      </c>
      <c r="M468" s="7"/>
      <c r="N468" s="6">
        <f t="shared" si="45"/>
        <v>0</v>
      </c>
      <c r="U468" s="13">
        <f t="shared" si="46"/>
        <v>0</v>
      </c>
      <c r="V468" s="13">
        <f t="shared" si="47"/>
        <v>0</v>
      </c>
    </row>
    <row r="469" spans="1:22" ht="16.5" customHeight="1">
      <c r="A469" s="1">
        <v>468</v>
      </c>
      <c r="B469" s="128"/>
      <c r="C469" s="99"/>
      <c r="D469" s="100"/>
      <c r="E469" s="101"/>
      <c r="F469" s="115"/>
      <c r="G469" s="116"/>
      <c r="H469" s="102"/>
      <c r="I469" s="113"/>
      <c r="J469" s="1">
        <f t="shared" si="42"/>
        <v>0</v>
      </c>
      <c r="K469" s="8">
        <f t="shared" si="43"/>
        <v>0</v>
      </c>
      <c r="L469" s="8">
        <f t="shared" si="44"/>
        <v>0</v>
      </c>
      <c r="M469" s="7"/>
      <c r="N469" s="6">
        <f t="shared" si="45"/>
        <v>0</v>
      </c>
      <c r="U469" s="13">
        <f t="shared" si="46"/>
        <v>0</v>
      </c>
      <c r="V469" s="13">
        <f t="shared" si="47"/>
        <v>0</v>
      </c>
    </row>
    <row r="470" spans="1:22" ht="16.5" customHeight="1">
      <c r="A470" s="1">
        <v>469</v>
      </c>
      <c r="B470" s="128"/>
      <c r="C470" s="99"/>
      <c r="D470" s="100"/>
      <c r="E470" s="101"/>
      <c r="F470" s="115"/>
      <c r="G470" s="116"/>
      <c r="H470" s="102"/>
      <c r="I470" s="110"/>
      <c r="J470" s="1">
        <f t="shared" si="42"/>
        <v>0</v>
      </c>
      <c r="K470" s="8">
        <f t="shared" si="43"/>
        <v>0</v>
      </c>
      <c r="L470" s="8">
        <f t="shared" si="44"/>
        <v>0</v>
      </c>
      <c r="M470" s="7"/>
      <c r="N470" s="6">
        <f t="shared" si="45"/>
        <v>0</v>
      </c>
      <c r="U470" s="13">
        <f t="shared" si="46"/>
        <v>0</v>
      </c>
      <c r="V470" s="13">
        <f t="shared" si="47"/>
        <v>0</v>
      </c>
    </row>
    <row r="471" spans="1:22" ht="16.5" customHeight="1">
      <c r="A471" s="1">
        <v>470</v>
      </c>
      <c r="B471" s="128"/>
      <c r="C471" s="99"/>
      <c r="D471" s="100"/>
      <c r="E471" s="101"/>
      <c r="F471" s="115"/>
      <c r="G471" s="116"/>
      <c r="H471" s="102"/>
      <c r="I471" s="110"/>
      <c r="J471" s="1">
        <f t="shared" si="42"/>
        <v>0</v>
      </c>
      <c r="K471" s="8">
        <f t="shared" si="43"/>
        <v>0</v>
      </c>
      <c r="L471" s="8">
        <f t="shared" si="44"/>
        <v>0</v>
      </c>
      <c r="M471" s="7"/>
      <c r="N471" s="6">
        <f t="shared" si="45"/>
        <v>0</v>
      </c>
      <c r="U471" s="13">
        <f t="shared" si="46"/>
        <v>0</v>
      </c>
      <c r="V471" s="13">
        <f t="shared" si="47"/>
        <v>0</v>
      </c>
    </row>
    <row r="472" spans="1:22" ht="16.5" customHeight="1">
      <c r="A472" s="1">
        <v>471</v>
      </c>
      <c r="B472" s="128"/>
      <c r="C472" s="99"/>
      <c r="D472" s="100"/>
      <c r="E472" s="101"/>
      <c r="F472" s="115"/>
      <c r="G472" s="116"/>
      <c r="H472" s="102"/>
      <c r="I472" s="110"/>
      <c r="J472" s="1">
        <f t="shared" si="42"/>
        <v>0</v>
      </c>
      <c r="K472" s="8">
        <f t="shared" si="43"/>
        <v>0</v>
      </c>
      <c r="L472" s="8">
        <f t="shared" si="44"/>
        <v>0</v>
      </c>
      <c r="M472" s="7"/>
      <c r="N472" s="6">
        <f t="shared" si="45"/>
        <v>0</v>
      </c>
      <c r="U472" s="13">
        <f t="shared" si="46"/>
        <v>0</v>
      </c>
      <c r="V472" s="13">
        <f t="shared" si="47"/>
        <v>0</v>
      </c>
    </row>
    <row r="473" spans="1:22" ht="16.5" customHeight="1">
      <c r="A473" s="1">
        <v>472</v>
      </c>
      <c r="B473" s="128"/>
      <c r="C473" s="99"/>
      <c r="D473" s="100"/>
      <c r="E473" s="101"/>
      <c r="F473" s="115"/>
      <c r="G473" s="116"/>
      <c r="H473" s="102"/>
      <c r="I473" s="110"/>
      <c r="J473" s="1">
        <f t="shared" si="42"/>
        <v>0</v>
      </c>
      <c r="K473" s="8">
        <f t="shared" si="43"/>
        <v>0</v>
      </c>
      <c r="L473" s="8">
        <f t="shared" si="44"/>
        <v>0</v>
      </c>
      <c r="M473" s="7"/>
      <c r="N473" s="6">
        <f t="shared" si="45"/>
        <v>0</v>
      </c>
      <c r="U473" s="13">
        <f t="shared" si="46"/>
        <v>0</v>
      </c>
      <c r="V473" s="13">
        <f t="shared" si="47"/>
        <v>0</v>
      </c>
    </row>
    <row r="474" spans="1:22" ht="16.5" customHeight="1">
      <c r="A474" s="1">
        <v>473</v>
      </c>
      <c r="B474" s="128"/>
      <c r="C474" s="99"/>
      <c r="D474" s="100"/>
      <c r="E474" s="101"/>
      <c r="F474" s="115"/>
      <c r="G474" s="116"/>
      <c r="H474" s="102"/>
      <c r="I474" s="110"/>
      <c r="J474" s="1">
        <f t="shared" si="42"/>
        <v>0</v>
      </c>
      <c r="K474" s="8">
        <f t="shared" si="43"/>
        <v>0</v>
      </c>
      <c r="L474" s="8">
        <f t="shared" si="44"/>
        <v>0</v>
      </c>
      <c r="M474" s="7"/>
      <c r="N474" s="6">
        <f t="shared" si="45"/>
        <v>0</v>
      </c>
      <c r="U474" s="13">
        <f t="shared" si="46"/>
        <v>0</v>
      </c>
      <c r="V474" s="13">
        <f t="shared" si="47"/>
        <v>0</v>
      </c>
    </row>
    <row r="475" spans="1:22" ht="16.5" customHeight="1">
      <c r="A475" s="1">
        <v>474</v>
      </c>
      <c r="B475" s="128"/>
      <c r="C475" s="99"/>
      <c r="D475" s="100"/>
      <c r="E475" s="101"/>
      <c r="F475" s="117"/>
      <c r="G475" s="118"/>
      <c r="H475" s="102"/>
      <c r="I475" s="110"/>
      <c r="J475" s="1">
        <f t="shared" si="42"/>
        <v>0</v>
      </c>
      <c r="K475" s="8">
        <f t="shared" si="43"/>
        <v>0</v>
      </c>
      <c r="L475" s="8">
        <f t="shared" si="44"/>
        <v>0</v>
      </c>
      <c r="M475" s="7"/>
      <c r="N475" s="6">
        <f t="shared" si="45"/>
        <v>0</v>
      </c>
      <c r="U475" s="13">
        <f t="shared" si="46"/>
        <v>0</v>
      </c>
      <c r="V475" s="13">
        <f t="shared" si="47"/>
        <v>0</v>
      </c>
    </row>
    <row r="476" spans="1:22" ht="16.5" customHeight="1">
      <c r="A476" s="1">
        <v>475</v>
      </c>
      <c r="B476" s="128"/>
      <c r="C476" s="99"/>
      <c r="D476" s="100"/>
      <c r="E476" s="101"/>
      <c r="F476" s="119"/>
      <c r="G476" s="120"/>
      <c r="H476" s="102"/>
      <c r="I476" s="110"/>
      <c r="J476" s="1">
        <f t="shared" si="42"/>
        <v>0</v>
      </c>
      <c r="K476" s="8">
        <f t="shared" si="43"/>
        <v>0</v>
      </c>
      <c r="L476" s="8">
        <f t="shared" si="44"/>
        <v>0</v>
      </c>
      <c r="M476" s="7"/>
      <c r="N476" s="6">
        <f t="shared" si="45"/>
        <v>0</v>
      </c>
      <c r="U476" s="13">
        <f t="shared" si="46"/>
        <v>0</v>
      </c>
      <c r="V476" s="13">
        <f t="shared" si="47"/>
        <v>0</v>
      </c>
    </row>
    <row r="477" spans="1:22" ht="16.5" customHeight="1">
      <c r="A477" s="1">
        <v>476</v>
      </c>
      <c r="B477" s="128"/>
      <c r="C477" s="99"/>
      <c r="D477" s="100"/>
      <c r="E477" s="101"/>
      <c r="F477" s="119"/>
      <c r="G477" s="120"/>
      <c r="H477" s="102"/>
      <c r="I477" s="110"/>
      <c r="J477" s="1">
        <f t="shared" si="42"/>
        <v>0</v>
      </c>
      <c r="K477" s="8">
        <f t="shared" si="43"/>
        <v>0</v>
      </c>
      <c r="L477" s="8">
        <f t="shared" si="44"/>
        <v>0</v>
      </c>
      <c r="M477" s="7"/>
      <c r="N477" s="6">
        <f t="shared" si="45"/>
        <v>0</v>
      </c>
      <c r="U477" s="13">
        <f t="shared" si="46"/>
        <v>0</v>
      </c>
      <c r="V477" s="13">
        <f t="shared" si="47"/>
        <v>0</v>
      </c>
    </row>
    <row r="478" spans="1:22" ht="16.5" customHeight="1">
      <c r="A478" s="1">
        <v>477</v>
      </c>
      <c r="B478" s="128"/>
      <c r="C478" s="99"/>
      <c r="D478" s="100"/>
      <c r="E478" s="133"/>
      <c r="F478" s="119"/>
      <c r="G478" s="120"/>
      <c r="H478" s="102"/>
      <c r="I478" s="110"/>
      <c r="J478" s="1">
        <f t="shared" si="42"/>
        <v>0</v>
      </c>
      <c r="K478" s="8">
        <f t="shared" si="43"/>
        <v>0</v>
      </c>
      <c r="L478" s="8">
        <f t="shared" si="44"/>
        <v>0</v>
      </c>
      <c r="M478" s="7"/>
      <c r="N478" s="6">
        <f t="shared" si="45"/>
        <v>0</v>
      </c>
      <c r="U478" s="13">
        <f t="shared" si="46"/>
        <v>0</v>
      </c>
      <c r="V478" s="13">
        <f t="shared" si="47"/>
        <v>0</v>
      </c>
    </row>
    <row r="479" spans="1:22" ht="16.5" customHeight="1">
      <c r="A479" s="1">
        <v>478</v>
      </c>
      <c r="B479" s="128"/>
      <c r="C479" s="99"/>
      <c r="D479" s="100"/>
      <c r="E479" s="133"/>
      <c r="F479" s="119"/>
      <c r="G479" s="120"/>
      <c r="H479" s="102"/>
      <c r="I479" s="110"/>
      <c r="J479" s="1">
        <f t="shared" si="42"/>
        <v>0</v>
      </c>
      <c r="K479" s="8">
        <f t="shared" si="43"/>
        <v>0</v>
      </c>
      <c r="L479" s="8">
        <f t="shared" si="44"/>
        <v>0</v>
      </c>
      <c r="M479" s="7"/>
      <c r="N479" s="6">
        <f t="shared" si="45"/>
        <v>0</v>
      </c>
      <c r="U479" s="13">
        <f t="shared" si="46"/>
        <v>0</v>
      </c>
      <c r="V479" s="13">
        <f t="shared" si="47"/>
        <v>0</v>
      </c>
    </row>
    <row r="480" spans="1:22" ht="16.5" customHeight="1">
      <c r="A480" s="1">
        <v>479</v>
      </c>
      <c r="B480" s="128"/>
      <c r="C480" s="99"/>
      <c r="D480" s="100"/>
      <c r="E480" s="133"/>
      <c r="F480" s="119"/>
      <c r="G480" s="120"/>
      <c r="H480" s="102"/>
      <c r="I480" s="110"/>
      <c r="J480" s="1">
        <f t="shared" si="42"/>
        <v>0</v>
      </c>
      <c r="K480" s="8">
        <f t="shared" si="43"/>
        <v>0</v>
      </c>
      <c r="L480" s="8">
        <f t="shared" si="44"/>
        <v>0</v>
      </c>
      <c r="M480" s="7"/>
      <c r="N480" s="6">
        <f t="shared" si="45"/>
        <v>0</v>
      </c>
      <c r="U480" s="13">
        <f t="shared" si="46"/>
        <v>0</v>
      </c>
      <c r="V480" s="13">
        <f t="shared" si="47"/>
        <v>0</v>
      </c>
    </row>
    <row r="481" spans="1:22" ht="16.5" customHeight="1">
      <c r="A481" s="1">
        <v>480</v>
      </c>
      <c r="B481" s="128"/>
      <c r="C481" s="99"/>
      <c r="D481" s="100"/>
      <c r="E481" s="133"/>
      <c r="F481" s="119"/>
      <c r="G481" s="120"/>
      <c r="H481" s="102"/>
      <c r="I481" s="110"/>
      <c r="J481" s="1">
        <f t="shared" si="42"/>
        <v>0</v>
      </c>
      <c r="K481" s="8">
        <f t="shared" si="43"/>
        <v>0</v>
      </c>
      <c r="L481" s="8">
        <f t="shared" si="44"/>
        <v>0</v>
      </c>
      <c r="M481" s="7"/>
      <c r="N481" s="6">
        <f t="shared" si="45"/>
        <v>0</v>
      </c>
      <c r="U481" s="13">
        <f t="shared" si="46"/>
        <v>0</v>
      </c>
      <c r="V481" s="13">
        <f t="shared" si="47"/>
        <v>0</v>
      </c>
    </row>
    <row r="482" spans="1:22" ht="16.5" customHeight="1">
      <c r="A482" s="1">
        <v>481</v>
      </c>
      <c r="B482" s="128"/>
      <c r="C482" s="99"/>
      <c r="D482" s="100"/>
      <c r="E482" s="133"/>
      <c r="F482" s="119"/>
      <c r="G482" s="120"/>
      <c r="H482" s="102"/>
      <c r="I482" s="110"/>
      <c r="J482" s="1">
        <f t="shared" si="42"/>
        <v>0</v>
      </c>
      <c r="K482" s="8">
        <f t="shared" si="43"/>
        <v>0</v>
      </c>
      <c r="L482" s="8">
        <f t="shared" si="44"/>
        <v>0</v>
      </c>
      <c r="M482" s="7"/>
      <c r="N482" s="6">
        <f t="shared" si="45"/>
        <v>0</v>
      </c>
      <c r="U482" s="13">
        <f t="shared" si="46"/>
        <v>0</v>
      </c>
      <c r="V482" s="13">
        <f t="shared" si="47"/>
        <v>0</v>
      </c>
    </row>
    <row r="483" spans="1:22" ht="16.5" customHeight="1">
      <c r="A483" s="1">
        <v>482</v>
      </c>
      <c r="B483" s="128"/>
      <c r="C483" s="99"/>
      <c r="D483" s="100"/>
      <c r="E483" s="133"/>
      <c r="F483" s="119"/>
      <c r="G483" s="120"/>
      <c r="H483" s="102"/>
      <c r="I483" s="110"/>
      <c r="J483" s="1">
        <f t="shared" si="42"/>
        <v>0</v>
      </c>
      <c r="K483" s="8">
        <f t="shared" si="43"/>
        <v>0</v>
      </c>
      <c r="L483" s="8">
        <f t="shared" si="44"/>
        <v>0</v>
      </c>
      <c r="M483" s="7"/>
      <c r="N483" s="6">
        <f t="shared" si="45"/>
        <v>0</v>
      </c>
      <c r="U483" s="13">
        <f t="shared" si="46"/>
        <v>0</v>
      </c>
      <c r="V483" s="13">
        <f t="shared" si="47"/>
        <v>0</v>
      </c>
    </row>
    <row r="484" spans="1:22" ht="16.5" customHeight="1">
      <c r="A484" s="1">
        <v>483</v>
      </c>
      <c r="B484" s="128"/>
      <c r="C484" s="99"/>
      <c r="D484" s="100"/>
      <c r="E484" s="133"/>
      <c r="F484" s="119"/>
      <c r="G484" s="120"/>
      <c r="H484" s="102"/>
      <c r="I484" s="110"/>
      <c r="J484" s="1">
        <f t="shared" si="42"/>
        <v>0</v>
      </c>
      <c r="K484" s="8">
        <f t="shared" si="43"/>
        <v>0</v>
      </c>
      <c r="L484" s="8">
        <f t="shared" si="44"/>
        <v>0</v>
      </c>
      <c r="M484" s="7"/>
      <c r="N484" s="6">
        <f t="shared" si="45"/>
        <v>0</v>
      </c>
      <c r="U484" s="13">
        <f t="shared" si="46"/>
        <v>0</v>
      </c>
      <c r="V484" s="13">
        <f t="shared" si="47"/>
        <v>0</v>
      </c>
    </row>
    <row r="485" spans="1:22" ht="16.5" customHeight="1">
      <c r="A485" s="1">
        <v>484</v>
      </c>
      <c r="B485" s="128"/>
      <c r="C485" s="99"/>
      <c r="D485" s="100"/>
      <c r="E485" s="133"/>
      <c r="F485" s="121"/>
      <c r="G485" s="122"/>
      <c r="H485" s="102"/>
      <c r="I485" s="110"/>
      <c r="J485" s="1">
        <f t="shared" si="42"/>
        <v>0</v>
      </c>
      <c r="K485" s="8">
        <f t="shared" si="43"/>
        <v>0</v>
      </c>
      <c r="L485" s="8">
        <f t="shared" si="44"/>
        <v>0</v>
      </c>
      <c r="M485" s="7"/>
      <c r="N485" s="6">
        <f t="shared" si="45"/>
        <v>0</v>
      </c>
      <c r="U485" s="13">
        <f t="shared" si="46"/>
        <v>0</v>
      </c>
      <c r="V485" s="13">
        <f t="shared" si="47"/>
        <v>0</v>
      </c>
    </row>
    <row r="486" spans="1:22" ht="16.5" customHeight="1">
      <c r="A486" s="1">
        <v>485</v>
      </c>
      <c r="B486" s="128"/>
      <c r="C486" s="99"/>
      <c r="D486" s="100"/>
      <c r="E486" s="133"/>
      <c r="F486" s="121"/>
      <c r="G486" s="122"/>
      <c r="H486" s="102"/>
      <c r="I486" s="110"/>
      <c r="J486" s="1">
        <f t="shared" si="42"/>
        <v>0</v>
      </c>
      <c r="K486" s="8">
        <f t="shared" si="43"/>
        <v>0</v>
      </c>
      <c r="L486" s="8">
        <f t="shared" si="44"/>
        <v>0</v>
      </c>
      <c r="M486" s="7"/>
      <c r="N486" s="6">
        <f t="shared" si="45"/>
        <v>0</v>
      </c>
      <c r="U486" s="13">
        <f t="shared" si="46"/>
        <v>0</v>
      </c>
      <c r="V486" s="13">
        <f t="shared" si="47"/>
        <v>0</v>
      </c>
    </row>
    <row r="487" spans="1:22" ht="16.5" customHeight="1">
      <c r="A487" s="1">
        <v>486</v>
      </c>
      <c r="B487" s="128"/>
      <c r="C487" s="99"/>
      <c r="D487" s="100"/>
      <c r="E487" s="133"/>
      <c r="F487" s="121"/>
      <c r="G487" s="122"/>
      <c r="H487" s="102"/>
      <c r="I487" s="110"/>
      <c r="J487" s="1">
        <f t="shared" si="42"/>
        <v>0</v>
      </c>
      <c r="K487" s="8">
        <f t="shared" si="43"/>
        <v>0</v>
      </c>
      <c r="L487" s="8">
        <f t="shared" si="44"/>
        <v>0</v>
      </c>
      <c r="M487" s="7"/>
      <c r="N487" s="6">
        <f t="shared" si="45"/>
        <v>0</v>
      </c>
      <c r="U487" s="13">
        <f t="shared" si="46"/>
        <v>0</v>
      </c>
      <c r="V487" s="13">
        <f t="shared" si="47"/>
        <v>0</v>
      </c>
    </row>
    <row r="488" spans="1:22" ht="16.5" customHeight="1">
      <c r="A488" s="1">
        <v>487</v>
      </c>
      <c r="B488" s="128"/>
      <c r="C488" s="99"/>
      <c r="D488" s="100"/>
      <c r="E488" s="133"/>
      <c r="F488" s="121"/>
      <c r="G488" s="122"/>
      <c r="H488" s="102"/>
      <c r="I488" s="110"/>
      <c r="J488" s="1">
        <f t="shared" si="42"/>
        <v>0</v>
      </c>
      <c r="K488" s="8">
        <f t="shared" si="43"/>
        <v>0</v>
      </c>
      <c r="L488" s="8">
        <f t="shared" si="44"/>
        <v>0</v>
      </c>
      <c r="M488" s="7"/>
      <c r="N488" s="6">
        <f t="shared" si="45"/>
        <v>0</v>
      </c>
      <c r="U488" s="13">
        <f t="shared" si="46"/>
        <v>0</v>
      </c>
      <c r="V488" s="13">
        <f t="shared" si="47"/>
        <v>0</v>
      </c>
    </row>
    <row r="489" spans="1:22" ht="16.5" customHeight="1">
      <c r="A489" s="1">
        <v>488</v>
      </c>
      <c r="B489" s="128"/>
      <c r="C489" s="99"/>
      <c r="D489" s="100"/>
      <c r="E489" s="133"/>
      <c r="F489" s="121"/>
      <c r="G489" s="122"/>
      <c r="H489" s="102"/>
      <c r="I489" s="110"/>
      <c r="J489" s="1">
        <f t="shared" si="42"/>
        <v>0</v>
      </c>
      <c r="K489" s="8">
        <f t="shared" si="43"/>
        <v>0</v>
      </c>
      <c r="L489" s="8">
        <f t="shared" si="44"/>
        <v>0</v>
      </c>
      <c r="M489" s="7"/>
      <c r="N489" s="6">
        <f t="shared" si="45"/>
        <v>0</v>
      </c>
      <c r="U489" s="13">
        <f t="shared" si="46"/>
        <v>0</v>
      </c>
      <c r="V489" s="13">
        <f t="shared" si="47"/>
        <v>0</v>
      </c>
    </row>
    <row r="490" spans="1:22" ht="16.5" customHeight="1">
      <c r="A490" s="1">
        <v>489</v>
      </c>
      <c r="B490" s="128"/>
      <c r="C490" s="99"/>
      <c r="D490" s="100"/>
      <c r="E490" s="133"/>
      <c r="F490" s="121"/>
      <c r="G490" s="122"/>
      <c r="H490" s="102"/>
      <c r="I490" s="110"/>
      <c r="J490" s="1">
        <f t="shared" si="42"/>
        <v>0</v>
      </c>
      <c r="K490" s="8">
        <f t="shared" si="43"/>
        <v>0</v>
      </c>
      <c r="L490" s="8">
        <f t="shared" si="44"/>
        <v>0</v>
      </c>
      <c r="M490" s="7"/>
      <c r="N490" s="6">
        <f t="shared" si="45"/>
        <v>0</v>
      </c>
      <c r="U490" s="13">
        <f t="shared" si="46"/>
        <v>0</v>
      </c>
      <c r="V490" s="13">
        <f t="shared" si="47"/>
        <v>0</v>
      </c>
    </row>
    <row r="491" spans="1:22" ht="16.5" customHeight="1">
      <c r="A491" s="1">
        <v>490</v>
      </c>
      <c r="B491" s="128"/>
      <c r="C491" s="99"/>
      <c r="D491" s="100"/>
      <c r="E491" s="133"/>
      <c r="F491" s="121"/>
      <c r="G491" s="122"/>
      <c r="H491" s="102"/>
      <c r="I491" s="110"/>
      <c r="J491" s="1">
        <f t="shared" si="42"/>
        <v>0</v>
      </c>
      <c r="K491" s="8">
        <f t="shared" si="43"/>
        <v>0</v>
      </c>
      <c r="L491" s="8">
        <f t="shared" si="44"/>
        <v>0</v>
      </c>
      <c r="M491" s="7"/>
      <c r="N491" s="6">
        <f t="shared" si="45"/>
        <v>0</v>
      </c>
      <c r="U491" s="13">
        <f t="shared" si="46"/>
        <v>0</v>
      </c>
      <c r="V491" s="13">
        <f t="shared" si="47"/>
        <v>0</v>
      </c>
    </row>
    <row r="492" spans="1:22" ht="16.5" customHeight="1">
      <c r="A492" s="1">
        <v>491</v>
      </c>
      <c r="B492" s="128"/>
      <c r="C492" s="99"/>
      <c r="D492" s="100"/>
      <c r="E492" s="133"/>
      <c r="F492" s="121"/>
      <c r="G492" s="122"/>
      <c r="H492" s="102"/>
      <c r="I492" s="110"/>
      <c r="J492" s="1">
        <f t="shared" si="42"/>
        <v>0</v>
      </c>
      <c r="K492" s="8">
        <f t="shared" si="43"/>
        <v>0</v>
      </c>
      <c r="L492" s="8">
        <f t="shared" si="44"/>
        <v>0</v>
      </c>
      <c r="M492" s="7"/>
      <c r="N492" s="6">
        <f t="shared" si="45"/>
        <v>0</v>
      </c>
      <c r="U492" s="13">
        <f t="shared" si="46"/>
        <v>0</v>
      </c>
      <c r="V492" s="13">
        <f t="shared" si="47"/>
        <v>0</v>
      </c>
    </row>
    <row r="493" spans="1:22" ht="16.5" customHeight="1">
      <c r="A493" s="1">
        <v>492</v>
      </c>
      <c r="B493" s="128"/>
      <c r="C493" s="99"/>
      <c r="D493" s="100"/>
      <c r="E493" s="133"/>
      <c r="F493" s="121"/>
      <c r="G493" s="122"/>
      <c r="H493" s="102"/>
      <c r="I493" s="110"/>
      <c r="J493" s="1">
        <f t="shared" si="42"/>
        <v>0</v>
      </c>
      <c r="K493" s="8">
        <f t="shared" si="43"/>
        <v>0</v>
      </c>
      <c r="L493" s="8">
        <f t="shared" si="44"/>
        <v>0</v>
      </c>
      <c r="M493" s="7"/>
      <c r="N493" s="6">
        <f t="shared" si="45"/>
        <v>0</v>
      </c>
      <c r="U493" s="13">
        <f t="shared" si="46"/>
        <v>0</v>
      </c>
      <c r="V493" s="13">
        <f t="shared" si="47"/>
        <v>0</v>
      </c>
    </row>
    <row r="494" spans="1:22" ht="16.5" customHeight="1">
      <c r="A494" s="1">
        <v>493</v>
      </c>
      <c r="B494" s="128"/>
      <c r="C494" s="99"/>
      <c r="D494" s="100"/>
      <c r="E494" s="133"/>
      <c r="F494" s="121"/>
      <c r="G494" s="122"/>
      <c r="H494" s="102"/>
      <c r="I494" s="110"/>
      <c r="J494" s="1">
        <f t="shared" si="42"/>
        <v>0</v>
      </c>
      <c r="K494" s="8">
        <f t="shared" si="43"/>
        <v>0</v>
      </c>
      <c r="L494" s="8">
        <f t="shared" si="44"/>
        <v>0</v>
      </c>
      <c r="M494" s="7"/>
      <c r="N494" s="6">
        <f t="shared" si="45"/>
        <v>0</v>
      </c>
      <c r="U494" s="13">
        <f t="shared" si="46"/>
        <v>0</v>
      </c>
      <c r="V494" s="13">
        <f t="shared" si="47"/>
        <v>0</v>
      </c>
    </row>
    <row r="495" spans="1:22" ht="16.5" customHeight="1">
      <c r="A495" s="1">
        <v>494</v>
      </c>
      <c r="B495" s="128"/>
      <c r="C495" s="99"/>
      <c r="D495" s="100"/>
      <c r="E495" s="133"/>
      <c r="F495" s="123"/>
      <c r="G495" s="124"/>
      <c r="H495" s="102"/>
      <c r="I495" s="110"/>
      <c r="J495" s="1">
        <f t="shared" si="42"/>
        <v>0</v>
      </c>
      <c r="K495" s="8">
        <f t="shared" si="43"/>
        <v>0</v>
      </c>
      <c r="L495" s="8">
        <f t="shared" si="44"/>
        <v>0</v>
      </c>
      <c r="M495" s="7"/>
      <c r="N495" s="6">
        <f t="shared" si="45"/>
        <v>0</v>
      </c>
      <c r="U495" s="13">
        <f t="shared" si="46"/>
        <v>0</v>
      </c>
      <c r="V495" s="13">
        <f t="shared" si="47"/>
        <v>0</v>
      </c>
    </row>
    <row r="496" spans="1:22" ht="16.5" customHeight="1">
      <c r="A496" s="1">
        <v>495</v>
      </c>
      <c r="B496" s="128"/>
      <c r="C496" s="99"/>
      <c r="D496" s="100"/>
      <c r="E496" s="133"/>
      <c r="F496" s="117"/>
      <c r="G496" s="118"/>
      <c r="H496" s="102"/>
      <c r="I496" s="110"/>
      <c r="J496" s="1">
        <f t="shared" si="42"/>
        <v>0</v>
      </c>
      <c r="K496" s="8">
        <f t="shared" si="43"/>
        <v>0</v>
      </c>
      <c r="L496" s="8">
        <f t="shared" si="44"/>
        <v>0</v>
      </c>
      <c r="M496" s="7"/>
      <c r="N496" s="6">
        <f t="shared" si="45"/>
        <v>0</v>
      </c>
      <c r="U496" s="13">
        <f t="shared" si="46"/>
        <v>0</v>
      </c>
      <c r="V496" s="13">
        <f t="shared" si="47"/>
        <v>0</v>
      </c>
    </row>
    <row r="497" spans="1:22" ht="16.5" customHeight="1">
      <c r="A497" s="1">
        <v>496</v>
      </c>
      <c r="B497" s="128"/>
      <c r="C497" s="99"/>
      <c r="D497" s="100"/>
      <c r="E497" s="133"/>
      <c r="F497" s="117"/>
      <c r="G497" s="118"/>
      <c r="H497" s="102"/>
      <c r="I497" s="110"/>
      <c r="J497" s="1">
        <f t="shared" si="42"/>
        <v>0</v>
      </c>
      <c r="K497" s="8">
        <f t="shared" si="43"/>
        <v>0</v>
      </c>
      <c r="L497" s="8">
        <f t="shared" si="44"/>
        <v>0</v>
      </c>
      <c r="M497" s="7"/>
      <c r="N497" s="6">
        <f t="shared" si="45"/>
        <v>0</v>
      </c>
      <c r="U497" s="13">
        <f t="shared" si="46"/>
        <v>0</v>
      </c>
      <c r="V497" s="13">
        <f t="shared" si="47"/>
        <v>0</v>
      </c>
    </row>
    <row r="498" spans="1:22" ht="16.5" customHeight="1">
      <c r="A498" s="1">
        <v>497</v>
      </c>
      <c r="B498" s="128"/>
      <c r="C498" s="99"/>
      <c r="D498" s="100"/>
      <c r="E498" s="134"/>
      <c r="F498" s="117"/>
      <c r="G498" s="118"/>
      <c r="H498" s="102"/>
      <c r="I498" s="110"/>
      <c r="J498" s="1">
        <f t="shared" si="42"/>
        <v>0</v>
      </c>
      <c r="K498" s="8">
        <f t="shared" si="43"/>
        <v>0</v>
      </c>
      <c r="L498" s="8">
        <f t="shared" si="44"/>
        <v>0</v>
      </c>
      <c r="M498" s="7"/>
      <c r="N498" s="6">
        <f t="shared" si="45"/>
        <v>0</v>
      </c>
      <c r="U498" s="13">
        <f t="shared" si="46"/>
        <v>0</v>
      </c>
      <c r="V498" s="13">
        <f t="shared" si="47"/>
        <v>0</v>
      </c>
    </row>
    <row r="499" spans="1:22" ht="16.5" customHeight="1">
      <c r="A499" s="1">
        <v>498</v>
      </c>
      <c r="B499" s="128"/>
      <c r="C499" s="99"/>
      <c r="D499" s="100"/>
      <c r="E499" s="134"/>
      <c r="F499" s="117"/>
      <c r="G499" s="118"/>
      <c r="H499" s="102"/>
      <c r="I499" s="110"/>
      <c r="J499" s="1">
        <f t="shared" si="42"/>
        <v>0</v>
      </c>
      <c r="K499" s="8">
        <f t="shared" si="43"/>
        <v>0</v>
      </c>
      <c r="L499" s="8">
        <f t="shared" si="44"/>
        <v>0</v>
      </c>
      <c r="M499" s="7"/>
      <c r="N499" s="6">
        <f t="shared" si="45"/>
        <v>0</v>
      </c>
      <c r="U499" s="13">
        <f t="shared" si="46"/>
        <v>0</v>
      </c>
      <c r="V499" s="13">
        <f t="shared" si="47"/>
        <v>0</v>
      </c>
    </row>
    <row r="500" spans="1:22" ht="16.5" customHeight="1">
      <c r="A500" s="1">
        <v>499</v>
      </c>
      <c r="B500" s="128"/>
      <c r="C500" s="99"/>
      <c r="D500" s="100"/>
      <c r="E500" s="134"/>
      <c r="F500" s="117"/>
      <c r="G500" s="118"/>
      <c r="H500" s="102"/>
      <c r="I500" s="110"/>
      <c r="J500" s="1">
        <f t="shared" si="42"/>
        <v>0</v>
      </c>
      <c r="K500" s="8">
        <f t="shared" si="43"/>
        <v>0</v>
      </c>
      <c r="L500" s="8">
        <f t="shared" si="44"/>
        <v>0</v>
      </c>
      <c r="M500" s="7"/>
      <c r="N500" s="6">
        <f t="shared" si="45"/>
        <v>0</v>
      </c>
      <c r="U500" s="13">
        <f t="shared" si="46"/>
        <v>0</v>
      </c>
      <c r="V500" s="13">
        <f t="shared" si="47"/>
        <v>0</v>
      </c>
    </row>
    <row r="501" spans="1:22" ht="16.5" customHeight="1">
      <c r="A501" s="1">
        <v>500</v>
      </c>
      <c r="B501" s="128"/>
      <c r="C501" s="99"/>
      <c r="D501" s="100"/>
      <c r="E501" s="134"/>
      <c r="F501" s="117"/>
      <c r="G501" s="118"/>
      <c r="H501" s="102"/>
      <c r="I501" s="110"/>
      <c r="J501" s="1">
        <f t="shared" si="42"/>
        <v>0</v>
      </c>
      <c r="K501" s="8">
        <f t="shared" si="43"/>
        <v>0</v>
      </c>
      <c r="L501" s="8">
        <f t="shared" si="44"/>
        <v>0</v>
      </c>
      <c r="M501" s="7"/>
      <c r="N501" s="6">
        <f t="shared" si="45"/>
        <v>0</v>
      </c>
      <c r="U501" s="13">
        <f t="shared" si="46"/>
        <v>0</v>
      </c>
      <c r="V501" s="13">
        <f t="shared" si="47"/>
        <v>0</v>
      </c>
    </row>
    <row r="502" spans="1:22" ht="16.5" customHeight="1">
      <c r="A502" s="1">
        <v>501</v>
      </c>
      <c r="B502" s="128"/>
      <c r="C502" s="99"/>
      <c r="D502" s="100"/>
      <c r="E502" s="134"/>
      <c r="F502" s="125"/>
      <c r="G502" s="126"/>
      <c r="H502" s="102"/>
      <c r="I502" s="110"/>
      <c r="J502" s="1">
        <f t="shared" si="42"/>
        <v>0</v>
      </c>
      <c r="K502" s="8">
        <f t="shared" si="43"/>
        <v>0</v>
      </c>
      <c r="L502" s="8">
        <f t="shared" si="44"/>
        <v>0</v>
      </c>
      <c r="M502" s="7"/>
      <c r="N502" s="6">
        <f t="shared" si="45"/>
        <v>0</v>
      </c>
      <c r="U502" s="13">
        <f t="shared" si="46"/>
        <v>0</v>
      </c>
      <c r="V502" s="13">
        <f t="shared" si="47"/>
        <v>0</v>
      </c>
    </row>
    <row r="503" spans="1:22" ht="16.5" customHeight="1">
      <c r="A503" s="1">
        <v>502</v>
      </c>
      <c r="B503" s="128"/>
      <c r="C503" s="111"/>
      <c r="D503" s="112"/>
      <c r="E503" s="134"/>
      <c r="F503" s="125"/>
      <c r="G503" s="126"/>
      <c r="H503" s="102"/>
      <c r="I503" s="110"/>
      <c r="J503" s="1">
        <f t="shared" si="42"/>
        <v>0</v>
      </c>
      <c r="K503" s="8">
        <f t="shared" si="43"/>
        <v>0</v>
      </c>
      <c r="L503" s="8">
        <f t="shared" si="44"/>
        <v>0</v>
      </c>
      <c r="M503" s="7"/>
      <c r="N503" s="6">
        <f t="shared" si="45"/>
        <v>0</v>
      </c>
      <c r="U503" s="13">
        <f t="shared" si="46"/>
        <v>0</v>
      </c>
      <c r="V503" s="13">
        <f t="shared" si="47"/>
        <v>0</v>
      </c>
    </row>
    <row r="504" spans="1:22" ht="16.5" customHeight="1">
      <c r="A504" s="1">
        <v>503</v>
      </c>
      <c r="B504" s="128"/>
      <c r="C504" s="111"/>
      <c r="D504" s="112"/>
      <c r="E504" s="134"/>
      <c r="F504" s="125"/>
      <c r="G504" s="126"/>
      <c r="H504" s="102"/>
      <c r="I504" s="110"/>
      <c r="J504" s="1">
        <f t="shared" si="42"/>
        <v>0</v>
      </c>
      <c r="K504" s="8">
        <f t="shared" si="43"/>
        <v>0</v>
      </c>
      <c r="L504" s="8">
        <f t="shared" si="44"/>
        <v>0</v>
      </c>
      <c r="M504" s="7"/>
      <c r="N504" s="6">
        <f t="shared" si="45"/>
        <v>0</v>
      </c>
      <c r="U504" s="13">
        <f t="shared" si="46"/>
        <v>0</v>
      </c>
      <c r="V504" s="13">
        <f t="shared" si="47"/>
        <v>0</v>
      </c>
    </row>
    <row r="505" spans="1:22" ht="16.5" customHeight="1">
      <c r="A505" s="1">
        <v>504</v>
      </c>
      <c r="B505" s="128"/>
      <c r="C505" s="111"/>
      <c r="D505" s="112"/>
      <c r="E505" s="134"/>
      <c r="F505" s="125"/>
      <c r="G505" s="126"/>
      <c r="H505" s="102"/>
      <c r="I505" s="110"/>
      <c r="J505" s="1">
        <f t="shared" si="42"/>
        <v>0</v>
      </c>
      <c r="K505" s="8">
        <f t="shared" si="43"/>
        <v>0</v>
      </c>
      <c r="L505" s="8">
        <f t="shared" si="44"/>
        <v>0</v>
      </c>
      <c r="M505" s="7"/>
      <c r="N505" s="6">
        <f t="shared" si="45"/>
        <v>0</v>
      </c>
      <c r="U505" s="13">
        <f t="shared" si="46"/>
        <v>0</v>
      </c>
      <c r="V505" s="13">
        <f t="shared" si="47"/>
        <v>0</v>
      </c>
    </row>
    <row r="506" spans="1:22" ht="16.5" customHeight="1">
      <c r="A506" s="1">
        <v>505</v>
      </c>
      <c r="B506" s="128"/>
      <c r="C506" s="111"/>
      <c r="D506" s="112"/>
      <c r="E506" s="134"/>
      <c r="F506" s="119"/>
      <c r="G506" s="126"/>
      <c r="H506" s="102"/>
      <c r="I506" s="110"/>
      <c r="J506" s="1">
        <f t="shared" si="42"/>
        <v>0</v>
      </c>
      <c r="K506" s="8">
        <f t="shared" si="43"/>
        <v>0</v>
      </c>
      <c r="L506" s="8">
        <f t="shared" si="44"/>
        <v>0</v>
      </c>
      <c r="M506" s="7"/>
      <c r="N506" s="6">
        <f t="shared" si="45"/>
        <v>0</v>
      </c>
      <c r="U506" s="13">
        <f t="shared" si="46"/>
        <v>0</v>
      </c>
      <c r="V506" s="13">
        <f t="shared" si="47"/>
        <v>0</v>
      </c>
    </row>
    <row r="507" spans="1:22" ht="16.5" customHeight="1">
      <c r="A507" s="1">
        <v>506</v>
      </c>
      <c r="B507" s="128"/>
      <c r="C507" s="111"/>
      <c r="D507" s="112"/>
      <c r="E507" s="134"/>
      <c r="F507" s="119"/>
      <c r="G507" s="126"/>
      <c r="H507" s="102"/>
      <c r="I507" s="110"/>
      <c r="J507" s="1">
        <f t="shared" si="42"/>
        <v>0</v>
      </c>
      <c r="K507" s="8">
        <f t="shared" si="43"/>
        <v>0</v>
      </c>
      <c r="L507" s="8">
        <f t="shared" si="44"/>
        <v>0</v>
      </c>
      <c r="M507" s="7"/>
      <c r="N507" s="6">
        <f t="shared" si="45"/>
        <v>0</v>
      </c>
      <c r="U507" s="13">
        <f t="shared" si="46"/>
        <v>0</v>
      </c>
      <c r="V507" s="13">
        <f t="shared" si="47"/>
        <v>0</v>
      </c>
    </row>
    <row r="508" spans="1:22" ht="16.5" customHeight="1">
      <c r="A508" s="1">
        <v>507</v>
      </c>
      <c r="B508" s="128"/>
      <c r="C508" s="99"/>
      <c r="D508" s="100"/>
      <c r="E508" s="134"/>
      <c r="F508" s="125"/>
      <c r="G508" s="126"/>
      <c r="H508" s="102"/>
      <c r="I508" s="110"/>
      <c r="J508" s="1">
        <f t="shared" si="42"/>
        <v>0</v>
      </c>
      <c r="K508" s="8">
        <f t="shared" si="43"/>
        <v>0</v>
      </c>
      <c r="L508" s="8">
        <f t="shared" si="44"/>
        <v>0</v>
      </c>
      <c r="M508" s="7"/>
      <c r="N508" s="6">
        <f t="shared" si="45"/>
        <v>0</v>
      </c>
      <c r="U508" s="13">
        <f t="shared" si="46"/>
        <v>0</v>
      </c>
      <c r="V508" s="13">
        <f t="shared" si="47"/>
        <v>0</v>
      </c>
    </row>
    <row r="509" spans="1:22" ht="16.5" customHeight="1">
      <c r="A509" s="1">
        <v>508</v>
      </c>
      <c r="B509" s="128"/>
      <c r="C509" s="99"/>
      <c r="D509" s="100"/>
      <c r="E509" s="134"/>
      <c r="F509" s="125"/>
      <c r="G509" s="126"/>
      <c r="H509" s="102"/>
      <c r="I509" s="110"/>
      <c r="J509" s="1">
        <f t="shared" si="42"/>
        <v>0</v>
      </c>
      <c r="K509" s="8">
        <f t="shared" si="43"/>
        <v>0</v>
      </c>
      <c r="L509" s="8">
        <f t="shared" si="44"/>
        <v>0</v>
      </c>
      <c r="M509" s="7"/>
      <c r="N509" s="6">
        <f t="shared" si="45"/>
        <v>0</v>
      </c>
      <c r="U509" s="13">
        <f t="shared" si="46"/>
        <v>0</v>
      </c>
      <c r="V509" s="13">
        <f t="shared" si="47"/>
        <v>0</v>
      </c>
    </row>
    <row r="510" spans="1:22" ht="16.5" customHeight="1">
      <c r="A510" s="1">
        <v>509</v>
      </c>
      <c r="B510" s="128"/>
      <c r="C510" s="99"/>
      <c r="D510" s="100"/>
      <c r="E510" s="134"/>
      <c r="F510" s="125"/>
      <c r="G510" s="126"/>
      <c r="H510" s="102"/>
      <c r="I510" s="110"/>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8"/>
      <c r="C511" s="99"/>
      <c r="D511" s="100"/>
      <c r="E511" s="134"/>
      <c r="F511" s="119"/>
      <c r="G511" s="120"/>
      <c r="H511" s="102"/>
      <c r="I511" s="110"/>
      <c r="J511" s="1">
        <f t="shared" si="48"/>
        <v>0</v>
      </c>
      <c r="K511" s="8">
        <f t="shared" si="49"/>
        <v>0</v>
      </c>
      <c r="L511" s="8">
        <f t="shared" si="50"/>
        <v>0</v>
      </c>
      <c r="M511" s="7"/>
      <c r="N511" s="6">
        <f t="shared" si="51"/>
        <v>0</v>
      </c>
      <c r="U511" s="13">
        <f t="shared" si="46"/>
        <v>0</v>
      </c>
      <c r="V511" s="13">
        <f t="shared" si="47"/>
        <v>0</v>
      </c>
    </row>
    <row r="512" spans="1:22" ht="16.5" customHeight="1">
      <c r="A512" s="1">
        <v>511</v>
      </c>
      <c r="B512" s="128"/>
      <c r="C512" s="99"/>
      <c r="D512" s="100"/>
      <c r="E512" s="134"/>
      <c r="F512" s="119"/>
      <c r="G512" s="120"/>
      <c r="H512" s="102"/>
      <c r="I512" s="110"/>
      <c r="J512" s="1">
        <f t="shared" si="48"/>
        <v>0</v>
      </c>
      <c r="K512" s="8">
        <f t="shared" si="49"/>
        <v>0</v>
      </c>
      <c r="L512" s="8">
        <f t="shared" si="50"/>
        <v>0</v>
      </c>
      <c r="M512" s="7"/>
      <c r="N512" s="6">
        <f t="shared" si="51"/>
        <v>0</v>
      </c>
      <c r="U512" s="13">
        <f t="shared" si="46"/>
        <v>0</v>
      </c>
      <c r="V512" s="13">
        <f t="shared" si="47"/>
        <v>0</v>
      </c>
    </row>
    <row r="513" spans="1:22" ht="16.5" customHeight="1">
      <c r="A513" s="1">
        <v>512</v>
      </c>
      <c r="B513" s="130"/>
      <c r="C513" s="111"/>
      <c r="D513" s="112"/>
      <c r="E513" s="130"/>
      <c r="F513" s="106"/>
      <c r="G513" s="127"/>
      <c r="H513" s="114"/>
      <c r="I513" s="130"/>
      <c r="J513" s="1">
        <f t="shared" si="48"/>
        <v>0</v>
      </c>
      <c r="K513" s="8">
        <f t="shared" si="49"/>
        <v>0</v>
      </c>
      <c r="L513" s="8">
        <f t="shared" si="50"/>
        <v>0</v>
      </c>
      <c r="M513" s="7"/>
      <c r="N513" s="6">
        <f t="shared" si="51"/>
        <v>0</v>
      </c>
      <c r="U513" s="13">
        <f t="shared" si="46"/>
        <v>0</v>
      </c>
      <c r="V513" s="13">
        <f t="shared" si="47"/>
        <v>0</v>
      </c>
    </row>
    <row r="514" spans="1:22" ht="16.5" customHeight="1">
      <c r="A514" s="1">
        <v>513</v>
      </c>
      <c r="B514" s="130"/>
      <c r="C514" s="111"/>
      <c r="D514" s="112"/>
      <c r="E514" s="130"/>
      <c r="F514" s="106"/>
      <c r="G514" s="127"/>
      <c r="H514" s="114"/>
      <c r="I514" s="130"/>
      <c r="J514" s="1">
        <f t="shared" si="48"/>
        <v>0</v>
      </c>
      <c r="K514" s="8">
        <f t="shared" si="49"/>
        <v>0</v>
      </c>
      <c r="L514" s="8">
        <f t="shared" si="50"/>
        <v>0</v>
      </c>
      <c r="M514" s="7"/>
      <c r="N514" s="6">
        <f t="shared" si="51"/>
        <v>0</v>
      </c>
      <c r="U514" s="13">
        <f t="shared" si="46"/>
        <v>0</v>
      </c>
      <c r="V514" s="13">
        <f t="shared" si="47"/>
        <v>0</v>
      </c>
    </row>
    <row r="515" spans="1:22" ht="16.5" customHeight="1">
      <c r="A515" s="1">
        <v>514</v>
      </c>
      <c r="B515" s="130"/>
      <c r="C515" s="111"/>
      <c r="D515" s="112"/>
      <c r="E515" s="130"/>
      <c r="F515" s="106"/>
      <c r="G515" s="127"/>
      <c r="H515" s="114"/>
      <c r="I515" s="130"/>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0"/>
      <c r="C516" s="111"/>
      <c r="D516" s="112"/>
      <c r="E516" s="130"/>
      <c r="F516" s="106"/>
      <c r="G516" s="127"/>
      <c r="H516" s="114"/>
      <c r="I516" s="130"/>
      <c r="J516" s="1">
        <f t="shared" si="48"/>
        <v>0</v>
      </c>
      <c r="K516" s="8">
        <f t="shared" si="49"/>
        <v>0</v>
      </c>
      <c r="L516" s="8">
        <f t="shared" si="50"/>
        <v>0</v>
      </c>
      <c r="M516" s="7"/>
      <c r="N516" s="6">
        <f t="shared" si="51"/>
        <v>0</v>
      </c>
      <c r="U516" s="13">
        <f t="shared" si="52"/>
        <v>0</v>
      </c>
      <c r="V516" s="13">
        <f t="shared" si="53"/>
        <v>0</v>
      </c>
    </row>
    <row r="517" spans="1:22" ht="16.5" customHeight="1">
      <c r="A517" s="1">
        <v>516</v>
      </c>
      <c r="B517" s="131"/>
      <c r="C517" s="111"/>
      <c r="D517" s="112"/>
      <c r="E517" s="130"/>
      <c r="F517" s="106"/>
      <c r="G517" s="127"/>
      <c r="H517" s="114"/>
      <c r="I517" s="130"/>
      <c r="J517" s="1">
        <f t="shared" si="48"/>
        <v>0</v>
      </c>
      <c r="K517" s="8">
        <f t="shared" si="49"/>
        <v>0</v>
      </c>
      <c r="L517" s="8">
        <f t="shared" si="50"/>
        <v>0</v>
      </c>
      <c r="M517" s="7"/>
      <c r="N517" s="6">
        <f t="shared" si="51"/>
        <v>0</v>
      </c>
      <c r="U517" s="13">
        <f t="shared" si="52"/>
        <v>0</v>
      </c>
      <c r="V517" s="13">
        <f t="shared" si="53"/>
        <v>0</v>
      </c>
    </row>
    <row r="518" spans="1:22" ht="16.5" customHeight="1">
      <c r="A518" s="1">
        <v>517</v>
      </c>
      <c r="B518" s="131"/>
      <c r="C518" s="111"/>
      <c r="D518" s="112"/>
      <c r="E518" s="130"/>
      <c r="F518" s="106"/>
      <c r="G518" s="127"/>
      <c r="H518" s="114"/>
      <c r="I518" s="130"/>
      <c r="J518" s="1">
        <f t="shared" si="48"/>
        <v>0</v>
      </c>
      <c r="K518" s="8">
        <f t="shared" si="49"/>
        <v>0</v>
      </c>
      <c r="L518" s="8">
        <f t="shared" si="50"/>
        <v>0</v>
      </c>
      <c r="M518" s="7"/>
      <c r="N518" s="6">
        <f t="shared" si="51"/>
        <v>0</v>
      </c>
      <c r="U518" s="13">
        <f t="shared" si="52"/>
        <v>0</v>
      </c>
      <c r="V518" s="13">
        <f t="shared" si="53"/>
        <v>0</v>
      </c>
    </row>
    <row r="519" spans="1:22" ht="16.5" customHeight="1">
      <c r="A519" s="1">
        <v>518</v>
      </c>
      <c r="B519" s="131"/>
      <c r="C519" s="111"/>
      <c r="D519" s="112"/>
      <c r="E519" s="130"/>
      <c r="F519" s="106"/>
      <c r="G519" s="127"/>
      <c r="H519" s="114"/>
      <c r="I519" s="130"/>
      <c r="J519" s="1">
        <f t="shared" si="48"/>
        <v>0</v>
      </c>
      <c r="K519" s="8">
        <f t="shared" si="49"/>
        <v>0</v>
      </c>
      <c r="L519" s="8">
        <f t="shared" si="50"/>
        <v>0</v>
      </c>
      <c r="M519" s="7"/>
      <c r="N519" s="6">
        <f t="shared" si="51"/>
        <v>0</v>
      </c>
      <c r="U519" s="13">
        <f t="shared" si="52"/>
        <v>0</v>
      </c>
      <c r="V519" s="13">
        <f t="shared" si="53"/>
        <v>0</v>
      </c>
    </row>
    <row r="520" spans="1:22" ht="16.5" customHeight="1">
      <c r="A520" s="1">
        <v>519</v>
      </c>
      <c r="B520" s="131"/>
      <c r="C520" s="111"/>
      <c r="D520" s="112"/>
      <c r="E520" s="130"/>
      <c r="F520" s="106"/>
      <c r="G520" s="127"/>
      <c r="H520" s="114"/>
      <c r="I520" s="130"/>
      <c r="J520" s="1">
        <f t="shared" si="48"/>
        <v>0</v>
      </c>
      <c r="K520" s="8">
        <f t="shared" si="49"/>
        <v>0</v>
      </c>
      <c r="L520" s="8">
        <f t="shared" si="50"/>
        <v>0</v>
      </c>
      <c r="M520" s="7"/>
      <c r="N520" s="6">
        <f t="shared" si="51"/>
        <v>0</v>
      </c>
      <c r="U520" s="13">
        <f t="shared" si="52"/>
        <v>0</v>
      </c>
      <c r="V520" s="13">
        <f t="shared" si="53"/>
        <v>0</v>
      </c>
    </row>
    <row r="521" spans="1:22" ht="16.5" customHeight="1">
      <c r="A521" s="1">
        <v>520</v>
      </c>
      <c r="B521" s="131"/>
      <c r="C521" s="111"/>
      <c r="D521" s="112"/>
      <c r="E521" s="130"/>
      <c r="F521" s="106"/>
      <c r="G521" s="127"/>
      <c r="H521" s="114"/>
      <c r="I521" s="130"/>
      <c r="J521" s="1">
        <f t="shared" si="48"/>
        <v>0</v>
      </c>
      <c r="K521" s="8">
        <f t="shared" si="49"/>
        <v>0</v>
      </c>
      <c r="L521" s="8">
        <f t="shared" si="50"/>
        <v>0</v>
      </c>
      <c r="M521" s="7"/>
      <c r="N521" s="6">
        <f t="shared" si="51"/>
        <v>0</v>
      </c>
      <c r="U521" s="13">
        <f t="shared" si="52"/>
        <v>0</v>
      </c>
      <c r="V521" s="13">
        <f t="shared" si="53"/>
        <v>0</v>
      </c>
    </row>
    <row r="522" spans="1:22" ht="16.5" customHeight="1">
      <c r="A522" s="1">
        <v>521</v>
      </c>
      <c r="B522" s="131"/>
      <c r="C522" s="111"/>
      <c r="D522" s="112"/>
      <c r="E522" s="130"/>
      <c r="F522" s="106"/>
      <c r="G522" s="127"/>
      <c r="H522" s="114"/>
      <c r="I522" s="130"/>
      <c r="J522" s="1">
        <f t="shared" si="48"/>
        <v>0</v>
      </c>
      <c r="K522" s="8">
        <f t="shared" si="49"/>
        <v>0</v>
      </c>
      <c r="L522" s="8">
        <f t="shared" si="50"/>
        <v>0</v>
      </c>
      <c r="M522" s="7"/>
      <c r="N522" s="6">
        <f t="shared" si="51"/>
        <v>0</v>
      </c>
      <c r="U522" s="13">
        <f t="shared" si="52"/>
        <v>0</v>
      </c>
      <c r="V522" s="13">
        <f t="shared" si="53"/>
        <v>0</v>
      </c>
    </row>
    <row r="523" spans="1:22" ht="16.5" customHeight="1">
      <c r="A523" s="1">
        <v>522</v>
      </c>
      <c r="B523" s="131"/>
      <c r="C523" s="111"/>
      <c r="D523" s="112"/>
      <c r="E523" s="130"/>
      <c r="F523" s="106"/>
      <c r="G523" s="127"/>
      <c r="H523" s="114"/>
      <c r="I523" s="130"/>
      <c r="J523" s="1">
        <f t="shared" si="48"/>
        <v>0</v>
      </c>
      <c r="K523" s="8">
        <f t="shared" si="49"/>
        <v>0</v>
      </c>
      <c r="L523" s="8">
        <f t="shared" si="50"/>
        <v>0</v>
      </c>
      <c r="M523" s="7"/>
      <c r="N523" s="6">
        <f t="shared" si="51"/>
        <v>0</v>
      </c>
      <c r="U523" s="13">
        <f t="shared" si="52"/>
        <v>0</v>
      </c>
      <c r="V523" s="13">
        <f t="shared" si="53"/>
        <v>0</v>
      </c>
    </row>
    <row r="524" spans="1:22" ht="16.5" customHeight="1">
      <c r="A524" s="1">
        <v>523</v>
      </c>
      <c r="B524" s="131"/>
      <c r="C524" s="111"/>
      <c r="D524" s="112"/>
      <c r="E524" s="130"/>
      <c r="F524" s="106"/>
      <c r="G524" s="127"/>
      <c r="H524" s="114"/>
      <c r="I524" s="130"/>
      <c r="J524" s="1">
        <f t="shared" si="48"/>
        <v>0</v>
      </c>
      <c r="K524" s="8">
        <f t="shared" si="49"/>
        <v>0</v>
      </c>
      <c r="L524" s="8">
        <f t="shared" si="50"/>
        <v>0</v>
      </c>
      <c r="M524" s="7"/>
      <c r="N524" s="6">
        <f t="shared" si="51"/>
        <v>0</v>
      </c>
      <c r="U524" s="13">
        <f t="shared" si="52"/>
        <v>0</v>
      </c>
      <c r="V524" s="13">
        <f t="shared" si="53"/>
        <v>0</v>
      </c>
    </row>
    <row r="525" spans="1:22" ht="16.5" customHeight="1">
      <c r="A525" s="1">
        <v>524</v>
      </c>
      <c r="B525" s="131"/>
      <c r="C525" s="111"/>
      <c r="D525" s="112"/>
      <c r="E525" s="130"/>
      <c r="F525" s="106"/>
      <c r="G525" s="127"/>
      <c r="H525" s="114"/>
      <c r="I525" s="130"/>
      <c r="J525" s="1">
        <f t="shared" si="48"/>
        <v>0</v>
      </c>
      <c r="K525" s="8">
        <f t="shared" si="49"/>
        <v>0</v>
      </c>
      <c r="L525" s="8">
        <f t="shared" si="50"/>
        <v>0</v>
      </c>
      <c r="M525" s="7"/>
      <c r="N525" s="6">
        <f t="shared" si="51"/>
        <v>0</v>
      </c>
      <c r="U525" s="13">
        <f t="shared" si="52"/>
        <v>0</v>
      </c>
      <c r="V525" s="13">
        <f t="shared" si="53"/>
        <v>0</v>
      </c>
    </row>
    <row r="526" spans="1:22">
      <c r="A526" s="1">
        <v>525</v>
      </c>
      <c r="B526" s="131"/>
      <c r="C526" s="111"/>
      <c r="D526" s="112"/>
      <c r="E526" s="130"/>
      <c r="F526" s="106"/>
      <c r="G526" s="127"/>
      <c r="H526" s="114"/>
      <c r="I526" s="130"/>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1"/>
      <c r="C527" s="111"/>
      <c r="D527" s="112"/>
      <c r="E527" s="130"/>
      <c r="F527" s="106"/>
      <c r="G527" s="127"/>
      <c r="H527" s="114"/>
      <c r="I527" s="130"/>
      <c r="J527" s="1">
        <f t="shared" si="54"/>
        <v>0</v>
      </c>
      <c r="K527" s="8">
        <f t="shared" si="55"/>
        <v>0</v>
      </c>
      <c r="L527" s="8">
        <f t="shared" si="56"/>
        <v>0</v>
      </c>
      <c r="M527" s="7"/>
      <c r="N527" s="6">
        <f t="shared" si="57"/>
        <v>0</v>
      </c>
      <c r="U527" s="13">
        <f t="shared" si="58"/>
        <v>0</v>
      </c>
      <c r="V527" s="13">
        <f t="shared" si="59"/>
        <v>0</v>
      </c>
    </row>
    <row r="528" spans="1:22" ht="15" customHeight="1">
      <c r="A528" s="1">
        <v>527</v>
      </c>
      <c r="B528" s="131"/>
      <c r="C528" s="111"/>
      <c r="D528" s="112"/>
      <c r="E528" s="130"/>
      <c r="F528" s="106"/>
      <c r="G528" s="127"/>
      <c r="H528" s="114"/>
      <c r="I528" s="130"/>
      <c r="J528" s="1">
        <f t="shared" si="54"/>
        <v>0</v>
      </c>
      <c r="K528" s="8">
        <f t="shared" si="55"/>
        <v>0</v>
      </c>
      <c r="L528" s="8">
        <f t="shared" si="56"/>
        <v>0</v>
      </c>
      <c r="M528" s="7"/>
      <c r="N528" s="6">
        <f t="shared" si="57"/>
        <v>0</v>
      </c>
      <c r="U528" s="13">
        <f t="shared" si="58"/>
        <v>0</v>
      </c>
      <c r="V528" s="13">
        <f t="shared" si="59"/>
        <v>0</v>
      </c>
    </row>
    <row r="529" spans="1:22">
      <c r="A529" s="1">
        <v>528</v>
      </c>
      <c r="B529" s="131"/>
      <c r="C529" s="111"/>
      <c r="D529" s="112"/>
      <c r="E529" s="130"/>
      <c r="F529" s="106"/>
      <c r="G529" s="127"/>
      <c r="H529" s="114"/>
      <c r="I529" s="130"/>
      <c r="J529" s="1">
        <f t="shared" si="54"/>
        <v>0</v>
      </c>
      <c r="K529" s="8">
        <f t="shared" si="55"/>
        <v>0</v>
      </c>
      <c r="L529" s="8">
        <f t="shared" si="56"/>
        <v>0</v>
      </c>
      <c r="M529" s="7"/>
      <c r="N529" s="6">
        <f t="shared" si="57"/>
        <v>0</v>
      </c>
      <c r="U529" s="13">
        <f t="shared" si="58"/>
        <v>0</v>
      </c>
      <c r="V529" s="13">
        <f t="shared" si="59"/>
        <v>0</v>
      </c>
    </row>
    <row r="530" spans="1:22">
      <c r="A530" s="1">
        <v>529</v>
      </c>
      <c r="B530" s="131"/>
      <c r="C530" s="111"/>
      <c r="D530" s="112"/>
      <c r="E530" s="130"/>
      <c r="F530" s="106"/>
      <c r="G530" s="127"/>
      <c r="H530" s="114"/>
      <c r="I530" s="130"/>
      <c r="J530" s="1">
        <f t="shared" si="54"/>
        <v>0</v>
      </c>
      <c r="K530" s="8">
        <f t="shared" si="55"/>
        <v>0</v>
      </c>
      <c r="L530" s="8">
        <f t="shared" si="56"/>
        <v>0</v>
      </c>
      <c r="M530" s="7"/>
      <c r="N530" s="6">
        <f t="shared" si="57"/>
        <v>0</v>
      </c>
      <c r="U530" s="13">
        <f t="shared" si="58"/>
        <v>0</v>
      </c>
      <c r="V530" s="13">
        <f t="shared" si="59"/>
        <v>0</v>
      </c>
    </row>
    <row r="531" spans="1:22">
      <c r="A531" s="1">
        <v>530</v>
      </c>
      <c r="B531" s="131"/>
      <c r="C531" s="111"/>
      <c r="D531" s="112"/>
      <c r="E531" s="130"/>
      <c r="F531" s="106"/>
      <c r="G531" s="127"/>
      <c r="H531" s="114"/>
      <c r="I531" s="130"/>
      <c r="J531" s="1">
        <f t="shared" si="54"/>
        <v>0</v>
      </c>
      <c r="K531" s="8">
        <f t="shared" si="55"/>
        <v>0</v>
      </c>
      <c r="L531" s="8">
        <f t="shared" si="56"/>
        <v>0</v>
      </c>
      <c r="M531" s="7"/>
      <c r="N531" s="6">
        <f t="shared" si="57"/>
        <v>0</v>
      </c>
      <c r="U531" s="13">
        <f t="shared" si="58"/>
        <v>0</v>
      </c>
      <c r="V531" s="13">
        <f t="shared" si="59"/>
        <v>0</v>
      </c>
    </row>
    <row r="532" spans="1:22">
      <c r="A532" s="1">
        <v>531</v>
      </c>
      <c r="B532" s="131"/>
      <c r="C532" s="111"/>
      <c r="D532" s="112"/>
      <c r="E532" s="130"/>
      <c r="F532" s="106"/>
      <c r="G532" s="127"/>
      <c r="H532" s="114"/>
      <c r="I532" s="130"/>
      <c r="J532" s="1">
        <f t="shared" si="54"/>
        <v>0</v>
      </c>
      <c r="K532" s="8">
        <f t="shared" si="55"/>
        <v>0</v>
      </c>
      <c r="L532" s="8">
        <f t="shared" si="56"/>
        <v>0</v>
      </c>
      <c r="M532" s="7"/>
      <c r="N532" s="6">
        <f t="shared" si="57"/>
        <v>0</v>
      </c>
      <c r="U532" s="13">
        <f t="shared" si="58"/>
        <v>0</v>
      </c>
      <c r="V532" s="13">
        <f t="shared" si="59"/>
        <v>0</v>
      </c>
    </row>
    <row r="533" spans="1:22">
      <c r="A533" s="1">
        <v>532</v>
      </c>
      <c r="B533" s="131"/>
      <c r="C533" s="111"/>
      <c r="D533" s="112"/>
      <c r="E533" s="130"/>
      <c r="F533" s="106"/>
      <c r="G533" s="127"/>
      <c r="H533" s="114"/>
      <c r="I533" s="130"/>
      <c r="J533" s="1">
        <f t="shared" si="54"/>
        <v>0</v>
      </c>
      <c r="K533" s="8">
        <f t="shared" si="55"/>
        <v>0</v>
      </c>
      <c r="L533" s="8">
        <f t="shared" si="56"/>
        <v>0</v>
      </c>
      <c r="M533" s="7"/>
      <c r="N533" s="6">
        <f t="shared" si="57"/>
        <v>0</v>
      </c>
      <c r="U533" s="13">
        <f t="shared" si="58"/>
        <v>0</v>
      </c>
      <c r="V533" s="13">
        <f t="shared" si="59"/>
        <v>0</v>
      </c>
    </row>
    <row r="534" spans="1:22">
      <c r="A534" s="1">
        <v>533</v>
      </c>
      <c r="B534" s="131"/>
      <c r="C534" s="111"/>
      <c r="D534" s="112"/>
      <c r="E534" s="130"/>
      <c r="F534" s="106"/>
      <c r="G534" s="127"/>
      <c r="H534" s="114"/>
      <c r="I534" s="130"/>
      <c r="J534" s="1">
        <f>ROUNDUP(F534/20,0)</f>
        <v>0</v>
      </c>
      <c r="K534" s="8">
        <f t="shared" si="55"/>
        <v>0</v>
      </c>
      <c r="L534" s="8">
        <f t="shared" si="56"/>
        <v>0</v>
      </c>
      <c r="M534" s="7"/>
      <c r="N534" s="6">
        <f t="shared" si="57"/>
        <v>0</v>
      </c>
      <c r="U534" s="13">
        <f t="shared" si="58"/>
        <v>0</v>
      </c>
      <c r="V534" s="13">
        <f t="shared" si="59"/>
        <v>0</v>
      </c>
    </row>
    <row r="535" spans="1:22">
      <c r="A535" s="1">
        <v>534</v>
      </c>
      <c r="B535" s="131"/>
      <c r="C535" s="111"/>
      <c r="D535" s="112"/>
      <c r="E535" s="130"/>
      <c r="F535" s="106"/>
      <c r="G535" s="127"/>
      <c r="H535" s="114"/>
      <c r="I535" s="130"/>
      <c r="J535" s="1">
        <f t="shared" si="54"/>
        <v>0</v>
      </c>
      <c r="K535" s="8">
        <f t="shared" si="55"/>
        <v>0</v>
      </c>
      <c r="L535" s="8">
        <f t="shared" si="56"/>
        <v>0</v>
      </c>
      <c r="M535" s="7"/>
      <c r="N535" s="6">
        <f t="shared" si="57"/>
        <v>0</v>
      </c>
      <c r="U535" s="13">
        <f t="shared" si="58"/>
        <v>0</v>
      </c>
      <c r="V535" s="13">
        <f t="shared" si="59"/>
        <v>0</v>
      </c>
    </row>
    <row r="536" spans="1:22">
      <c r="A536" s="1">
        <v>535</v>
      </c>
      <c r="B536" s="131"/>
      <c r="C536" s="111"/>
      <c r="D536" s="112"/>
      <c r="E536" s="130"/>
      <c r="F536" s="106"/>
      <c r="G536" s="127"/>
      <c r="H536" s="114"/>
      <c r="I536" s="130"/>
      <c r="J536" s="1">
        <f t="shared" si="54"/>
        <v>0</v>
      </c>
      <c r="K536" s="8">
        <f t="shared" si="55"/>
        <v>0</v>
      </c>
      <c r="L536" s="8">
        <f t="shared" si="56"/>
        <v>0</v>
      </c>
      <c r="M536" s="7"/>
      <c r="N536" s="6">
        <f t="shared" si="57"/>
        <v>0</v>
      </c>
      <c r="U536" s="13">
        <f t="shared" si="58"/>
        <v>0</v>
      </c>
      <c r="V536" s="13">
        <f t="shared" si="59"/>
        <v>0</v>
      </c>
    </row>
    <row r="537" spans="1:22" ht="15" customHeight="1">
      <c r="A537" s="1">
        <v>536</v>
      </c>
      <c r="B537" s="131"/>
      <c r="C537" s="111"/>
      <c r="D537" s="112"/>
      <c r="E537" s="130"/>
      <c r="F537" s="106"/>
      <c r="G537" s="127"/>
      <c r="H537" s="114"/>
      <c r="I537" s="130"/>
      <c r="J537" s="1">
        <f t="shared" si="54"/>
        <v>0</v>
      </c>
      <c r="K537" s="8">
        <f t="shared" si="55"/>
        <v>0</v>
      </c>
      <c r="L537" s="8">
        <f t="shared" si="56"/>
        <v>0</v>
      </c>
      <c r="M537" s="7"/>
      <c r="N537" s="6">
        <f t="shared" si="57"/>
        <v>0</v>
      </c>
      <c r="U537" s="13">
        <f t="shared" si="58"/>
        <v>0</v>
      </c>
      <c r="V537" s="13">
        <f t="shared" si="59"/>
        <v>0</v>
      </c>
    </row>
    <row r="538" spans="1:22">
      <c r="A538" s="1">
        <v>537</v>
      </c>
      <c r="B538" s="131"/>
      <c r="C538" s="111"/>
      <c r="D538" s="112"/>
      <c r="E538" s="130"/>
      <c r="F538" s="106"/>
      <c r="G538" s="127"/>
      <c r="H538" s="114"/>
      <c r="I538" s="130"/>
      <c r="J538" s="1">
        <f t="shared" si="54"/>
        <v>0</v>
      </c>
      <c r="K538" s="8">
        <f t="shared" si="55"/>
        <v>0</v>
      </c>
      <c r="L538" s="8">
        <f t="shared" si="56"/>
        <v>0</v>
      </c>
      <c r="M538" s="7"/>
      <c r="N538" s="6">
        <f t="shared" si="57"/>
        <v>0</v>
      </c>
      <c r="U538" s="13">
        <f t="shared" si="58"/>
        <v>0</v>
      </c>
      <c r="V538" s="13">
        <f t="shared" si="59"/>
        <v>0</v>
      </c>
    </row>
    <row r="539" spans="1:22">
      <c r="A539" s="1">
        <v>538</v>
      </c>
      <c r="B539" s="131"/>
      <c r="C539" s="111"/>
      <c r="D539" s="112"/>
      <c r="E539" s="130"/>
      <c r="F539" s="106"/>
      <c r="G539" s="127"/>
      <c r="H539" s="114"/>
      <c r="I539" s="130"/>
      <c r="J539" s="1">
        <f t="shared" si="54"/>
        <v>0</v>
      </c>
      <c r="K539" s="8">
        <f t="shared" si="55"/>
        <v>0</v>
      </c>
      <c r="L539" s="8">
        <f t="shared" si="56"/>
        <v>0</v>
      </c>
      <c r="M539" s="7"/>
      <c r="N539" s="6">
        <f t="shared" si="57"/>
        <v>0</v>
      </c>
      <c r="U539" s="13">
        <f t="shared" si="58"/>
        <v>0</v>
      </c>
      <c r="V539" s="13">
        <f t="shared" si="59"/>
        <v>0</v>
      </c>
    </row>
    <row r="540" spans="1:22">
      <c r="A540" s="1">
        <v>539</v>
      </c>
      <c r="B540" s="131"/>
      <c r="C540" s="111"/>
      <c r="D540" s="112"/>
      <c r="E540" s="130"/>
      <c r="F540" s="106"/>
      <c r="G540" s="127"/>
      <c r="H540" s="114"/>
      <c r="I540" s="130"/>
      <c r="J540" s="1">
        <f t="shared" si="54"/>
        <v>0</v>
      </c>
      <c r="K540" s="8">
        <f t="shared" si="55"/>
        <v>0</v>
      </c>
      <c r="L540" s="8">
        <f t="shared" si="56"/>
        <v>0</v>
      </c>
      <c r="M540" s="7"/>
      <c r="N540" s="6">
        <f t="shared" si="57"/>
        <v>0</v>
      </c>
      <c r="U540" s="13">
        <f t="shared" si="58"/>
        <v>0</v>
      </c>
      <c r="V540" s="13">
        <f t="shared" si="59"/>
        <v>0</v>
      </c>
    </row>
    <row r="541" spans="1:22">
      <c r="A541" s="1">
        <v>540</v>
      </c>
      <c r="B541" s="131"/>
      <c r="C541" s="111"/>
      <c r="D541" s="112"/>
      <c r="E541" s="130"/>
      <c r="F541" s="106"/>
      <c r="G541" s="127"/>
      <c r="H541" s="114"/>
      <c r="I541" s="130"/>
      <c r="J541" s="1">
        <f t="shared" si="54"/>
        <v>0</v>
      </c>
      <c r="K541" s="8">
        <f t="shared" si="55"/>
        <v>0</v>
      </c>
      <c r="L541" s="8">
        <f t="shared" si="56"/>
        <v>0</v>
      </c>
      <c r="M541" s="7"/>
      <c r="N541" s="6">
        <f t="shared" si="57"/>
        <v>0</v>
      </c>
      <c r="U541" s="13">
        <f t="shared" si="58"/>
        <v>0</v>
      </c>
      <c r="V541" s="13">
        <f t="shared" si="59"/>
        <v>0</v>
      </c>
    </row>
    <row r="542" spans="1:22">
      <c r="A542" s="1">
        <v>541</v>
      </c>
      <c r="B542" s="131"/>
      <c r="C542" s="111"/>
      <c r="D542" s="112"/>
      <c r="E542" s="130"/>
      <c r="F542" s="106"/>
      <c r="G542" s="127"/>
      <c r="H542" s="114"/>
      <c r="I542" s="130"/>
      <c r="J542" s="1">
        <f t="shared" si="54"/>
        <v>0</v>
      </c>
      <c r="K542" s="8">
        <f t="shared" si="55"/>
        <v>0</v>
      </c>
      <c r="L542" s="8">
        <f t="shared" si="56"/>
        <v>0</v>
      </c>
      <c r="M542" s="7"/>
      <c r="N542" s="6">
        <f t="shared" si="57"/>
        <v>0</v>
      </c>
      <c r="U542" s="13">
        <f t="shared" si="58"/>
        <v>0</v>
      </c>
      <c r="V542" s="13">
        <f t="shared" si="59"/>
        <v>0</v>
      </c>
    </row>
    <row r="543" spans="1:22">
      <c r="A543" s="1">
        <v>542</v>
      </c>
      <c r="B543" s="131"/>
      <c r="C543" s="111"/>
      <c r="D543" s="112"/>
      <c r="E543" s="130"/>
      <c r="F543" s="106"/>
      <c r="G543" s="127"/>
      <c r="H543" s="114"/>
      <c r="I543" s="130"/>
      <c r="J543" s="1">
        <f t="shared" si="54"/>
        <v>0</v>
      </c>
      <c r="K543" s="8">
        <f t="shared" si="55"/>
        <v>0</v>
      </c>
      <c r="L543" s="8">
        <f t="shared" si="56"/>
        <v>0</v>
      </c>
      <c r="M543" s="7"/>
      <c r="N543" s="6">
        <f t="shared" si="57"/>
        <v>0</v>
      </c>
      <c r="U543" s="13">
        <f t="shared" si="58"/>
        <v>0</v>
      </c>
      <c r="V543" s="13">
        <f t="shared" si="59"/>
        <v>0</v>
      </c>
    </row>
    <row r="544" spans="1:22">
      <c r="A544" s="1">
        <v>543</v>
      </c>
      <c r="B544" s="131"/>
      <c r="C544" s="111"/>
      <c r="D544" s="112"/>
      <c r="E544" s="130"/>
      <c r="F544" s="106"/>
      <c r="G544" s="127"/>
      <c r="H544" s="114"/>
      <c r="I544" s="130"/>
      <c r="J544" s="1">
        <f t="shared" si="54"/>
        <v>0</v>
      </c>
      <c r="K544" s="8">
        <f t="shared" si="55"/>
        <v>0</v>
      </c>
      <c r="L544" s="8">
        <f t="shared" si="56"/>
        <v>0</v>
      </c>
      <c r="M544" s="7"/>
      <c r="N544" s="6">
        <f t="shared" si="57"/>
        <v>0</v>
      </c>
      <c r="U544" s="13">
        <f t="shared" si="58"/>
        <v>0</v>
      </c>
      <c r="V544" s="13">
        <f t="shared" si="59"/>
        <v>0</v>
      </c>
    </row>
    <row r="545" spans="1:22">
      <c r="A545" s="1">
        <v>544</v>
      </c>
      <c r="B545" s="131"/>
      <c r="C545" s="111"/>
      <c r="D545" s="112"/>
      <c r="E545" s="130"/>
      <c r="F545" s="106"/>
      <c r="G545" s="127"/>
      <c r="H545" s="114"/>
      <c r="I545" s="130"/>
      <c r="J545" s="1">
        <f t="shared" si="54"/>
        <v>0</v>
      </c>
      <c r="K545" s="8">
        <f t="shared" si="55"/>
        <v>0</v>
      </c>
      <c r="L545" s="8">
        <f t="shared" si="56"/>
        <v>0</v>
      </c>
      <c r="M545" s="7"/>
      <c r="N545" s="6">
        <f t="shared" si="57"/>
        <v>0</v>
      </c>
      <c r="U545" s="13">
        <f t="shared" si="58"/>
        <v>0</v>
      </c>
      <c r="V545" s="13">
        <f t="shared" si="59"/>
        <v>0</v>
      </c>
    </row>
    <row r="546" spans="1:22" ht="15" customHeight="1">
      <c r="A546" s="1">
        <v>545</v>
      </c>
      <c r="B546" s="131"/>
      <c r="C546" s="111"/>
      <c r="D546" s="112"/>
      <c r="E546" s="130"/>
      <c r="F546" s="106"/>
      <c r="G546" s="127"/>
      <c r="H546" s="114"/>
      <c r="I546" s="130"/>
      <c r="J546" s="1">
        <f t="shared" si="54"/>
        <v>0</v>
      </c>
      <c r="K546" s="8">
        <f t="shared" si="55"/>
        <v>0</v>
      </c>
      <c r="L546" s="8">
        <f t="shared" si="56"/>
        <v>0</v>
      </c>
      <c r="M546" s="7"/>
      <c r="N546" s="6">
        <f t="shared" si="57"/>
        <v>0</v>
      </c>
      <c r="U546" s="13">
        <f t="shared" si="58"/>
        <v>0</v>
      </c>
      <c r="V546" s="13">
        <f t="shared" si="59"/>
        <v>0</v>
      </c>
    </row>
    <row r="547" spans="1:22">
      <c r="A547" s="1">
        <v>546</v>
      </c>
      <c r="B547" s="131"/>
      <c r="C547" s="111"/>
      <c r="D547" s="112"/>
      <c r="E547" s="130"/>
      <c r="F547" s="106"/>
      <c r="G547" s="127"/>
      <c r="H547" s="114"/>
      <c r="I547" s="130"/>
      <c r="J547" s="1">
        <f t="shared" si="54"/>
        <v>0</v>
      </c>
      <c r="K547" s="8">
        <f t="shared" si="55"/>
        <v>0</v>
      </c>
      <c r="L547" s="8">
        <f t="shared" si="56"/>
        <v>0</v>
      </c>
      <c r="M547" s="7"/>
      <c r="N547" s="6">
        <f t="shared" si="57"/>
        <v>0</v>
      </c>
      <c r="U547" s="13">
        <f t="shared" si="58"/>
        <v>0</v>
      </c>
      <c r="V547" s="13">
        <f t="shared" si="59"/>
        <v>0</v>
      </c>
    </row>
    <row r="548" spans="1:22">
      <c r="A548" s="1">
        <v>547</v>
      </c>
      <c r="B548" s="131"/>
      <c r="C548" s="111"/>
      <c r="D548" s="112"/>
      <c r="E548" s="130"/>
      <c r="F548" s="106"/>
      <c r="G548" s="127"/>
      <c r="H548" s="114"/>
      <c r="I548" s="130"/>
      <c r="J548" s="1">
        <f t="shared" si="54"/>
        <v>0</v>
      </c>
      <c r="K548" s="8">
        <f t="shared" si="55"/>
        <v>0</v>
      </c>
      <c r="L548" s="8">
        <f t="shared" si="56"/>
        <v>0</v>
      </c>
      <c r="M548" s="7"/>
      <c r="N548" s="6">
        <f t="shared" si="57"/>
        <v>0</v>
      </c>
      <c r="U548" s="13">
        <f t="shared" si="58"/>
        <v>0</v>
      </c>
      <c r="V548" s="13">
        <f t="shared" si="59"/>
        <v>0</v>
      </c>
    </row>
    <row r="549" spans="1:22">
      <c r="A549" s="1">
        <v>548</v>
      </c>
      <c r="B549" s="131"/>
      <c r="C549" s="111"/>
      <c r="D549" s="112"/>
      <c r="E549" s="130"/>
      <c r="F549" s="106"/>
      <c r="G549" s="127"/>
      <c r="H549" s="114"/>
      <c r="I549" s="130"/>
      <c r="J549" s="1">
        <f t="shared" si="54"/>
        <v>0</v>
      </c>
      <c r="K549" s="8">
        <f t="shared" si="55"/>
        <v>0</v>
      </c>
      <c r="L549" s="8">
        <f t="shared" si="56"/>
        <v>0</v>
      </c>
      <c r="M549" s="7"/>
      <c r="N549" s="6">
        <f t="shared" si="57"/>
        <v>0</v>
      </c>
      <c r="U549" s="13">
        <f t="shared" si="58"/>
        <v>0</v>
      </c>
      <c r="V549" s="13">
        <f t="shared" si="59"/>
        <v>0</v>
      </c>
    </row>
    <row r="550" spans="1:22">
      <c r="A550" s="1">
        <v>549</v>
      </c>
      <c r="B550" s="131"/>
      <c r="C550" s="111"/>
      <c r="D550" s="112"/>
      <c r="E550" s="130"/>
      <c r="F550" s="106"/>
      <c r="G550" s="127"/>
      <c r="H550" s="114"/>
      <c r="I550" s="130"/>
      <c r="J550" s="1">
        <f t="shared" si="54"/>
        <v>0</v>
      </c>
      <c r="K550" s="8">
        <f t="shared" si="55"/>
        <v>0</v>
      </c>
      <c r="L550" s="8">
        <f t="shared" si="56"/>
        <v>0</v>
      </c>
      <c r="M550" s="7"/>
      <c r="N550" s="6">
        <f t="shared" si="57"/>
        <v>0</v>
      </c>
      <c r="U550" s="13">
        <f t="shared" si="58"/>
        <v>0</v>
      </c>
      <c r="V550" s="13">
        <f t="shared" si="59"/>
        <v>0</v>
      </c>
    </row>
    <row r="551" spans="1:22">
      <c r="A551" s="1">
        <v>550</v>
      </c>
      <c r="B551" s="131"/>
      <c r="C551" s="111"/>
      <c r="D551" s="112"/>
      <c r="E551" s="130"/>
      <c r="F551" s="106"/>
      <c r="G551" s="127"/>
      <c r="H551" s="114"/>
      <c r="I551" s="130"/>
      <c r="J551" s="1">
        <f t="shared" si="54"/>
        <v>0</v>
      </c>
      <c r="K551" s="8">
        <f t="shared" si="55"/>
        <v>0</v>
      </c>
      <c r="L551" s="8">
        <f t="shared" si="56"/>
        <v>0</v>
      </c>
      <c r="M551" s="7"/>
      <c r="N551" s="6">
        <f t="shared" si="57"/>
        <v>0</v>
      </c>
      <c r="U551" s="13">
        <f t="shared" si="58"/>
        <v>0</v>
      </c>
      <c r="V551" s="13">
        <f t="shared" si="59"/>
        <v>0</v>
      </c>
    </row>
    <row r="552" spans="1:22">
      <c r="A552" s="1">
        <v>551</v>
      </c>
      <c r="B552" s="131"/>
      <c r="C552" s="111"/>
      <c r="D552" s="112"/>
      <c r="E552" s="130"/>
      <c r="F552" s="106"/>
      <c r="G552" s="127"/>
      <c r="H552" s="114"/>
      <c r="I552" s="130"/>
      <c r="J552" s="1">
        <f t="shared" si="54"/>
        <v>0</v>
      </c>
      <c r="K552" s="8">
        <f t="shared" si="55"/>
        <v>0</v>
      </c>
      <c r="L552" s="8">
        <f t="shared" si="56"/>
        <v>0</v>
      </c>
      <c r="M552" s="7"/>
      <c r="N552" s="6">
        <f t="shared" si="57"/>
        <v>0</v>
      </c>
      <c r="U552" s="13">
        <f t="shared" si="58"/>
        <v>0</v>
      </c>
      <c r="V552" s="13">
        <f t="shared" si="59"/>
        <v>0</v>
      </c>
    </row>
    <row r="553" spans="1:22">
      <c r="A553" s="1">
        <v>552</v>
      </c>
      <c r="B553" s="131"/>
      <c r="C553" s="111"/>
      <c r="D553" s="112"/>
      <c r="E553" s="130"/>
      <c r="F553" s="106"/>
      <c r="G553" s="127"/>
      <c r="H553" s="114"/>
      <c r="I553" s="130"/>
      <c r="J553" s="1">
        <f t="shared" si="54"/>
        <v>0</v>
      </c>
      <c r="K553" s="8">
        <f t="shared" si="55"/>
        <v>0</v>
      </c>
      <c r="L553" s="8">
        <f t="shared" si="56"/>
        <v>0</v>
      </c>
      <c r="M553" s="7"/>
      <c r="N553" s="6">
        <f t="shared" si="57"/>
        <v>0</v>
      </c>
      <c r="U553" s="13">
        <f t="shared" si="58"/>
        <v>0</v>
      </c>
      <c r="V553" s="13">
        <f t="shared" si="59"/>
        <v>0</v>
      </c>
    </row>
    <row r="554" spans="1:22">
      <c r="A554" s="1">
        <v>553</v>
      </c>
      <c r="B554" s="131"/>
      <c r="C554" s="111"/>
      <c r="D554" s="112"/>
      <c r="E554" s="130"/>
      <c r="F554" s="106"/>
      <c r="G554" s="127"/>
      <c r="H554" s="114"/>
      <c r="I554" s="130"/>
      <c r="J554" s="1">
        <f t="shared" si="54"/>
        <v>0</v>
      </c>
      <c r="K554" s="8">
        <f t="shared" si="55"/>
        <v>0</v>
      </c>
      <c r="L554" s="8">
        <f t="shared" si="56"/>
        <v>0</v>
      </c>
      <c r="M554" s="7"/>
      <c r="N554" s="6">
        <f t="shared" si="57"/>
        <v>0</v>
      </c>
      <c r="U554" s="13">
        <f t="shared" si="58"/>
        <v>0</v>
      </c>
      <c r="V554" s="13">
        <f t="shared" si="59"/>
        <v>0</v>
      </c>
    </row>
    <row r="555" spans="1:22" ht="15" customHeight="1">
      <c r="A555" s="1">
        <v>554</v>
      </c>
      <c r="B555" s="131"/>
      <c r="C555" s="111"/>
      <c r="D555" s="112"/>
      <c r="E555" s="130"/>
      <c r="F555" s="106"/>
      <c r="G555" s="127"/>
      <c r="H555" s="114"/>
      <c r="I555" s="130"/>
      <c r="J555" s="1">
        <f t="shared" si="54"/>
        <v>0</v>
      </c>
      <c r="K555" s="8">
        <f t="shared" si="55"/>
        <v>0</v>
      </c>
      <c r="L555" s="8">
        <f t="shared" si="56"/>
        <v>0</v>
      </c>
      <c r="M555" s="7"/>
      <c r="N555" s="6">
        <f t="shared" si="57"/>
        <v>0</v>
      </c>
      <c r="U555" s="13">
        <f t="shared" si="58"/>
        <v>0</v>
      </c>
      <c r="V555" s="13">
        <f t="shared" si="59"/>
        <v>0</v>
      </c>
    </row>
    <row r="556" spans="1:22">
      <c r="A556" s="1">
        <v>555</v>
      </c>
      <c r="B556" s="131"/>
      <c r="C556" s="111"/>
      <c r="D556" s="112"/>
      <c r="E556" s="130"/>
      <c r="F556" s="106"/>
      <c r="G556" s="127"/>
      <c r="H556" s="114"/>
      <c r="I556" s="130"/>
      <c r="J556" s="1">
        <f t="shared" si="54"/>
        <v>0</v>
      </c>
      <c r="K556" s="8">
        <f t="shared" si="55"/>
        <v>0</v>
      </c>
      <c r="L556" s="8">
        <f t="shared" si="56"/>
        <v>0</v>
      </c>
      <c r="M556" s="7"/>
      <c r="N556" s="6">
        <f t="shared" si="57"/>
        <v>0</v>
      </c>
      <c r="U556" s="13">
        <f t="shared" si="58"/>
        <v>0</v>
      </c>
      <c r="V556" s="13">
        <f t="shared" si="59"/>
        <v>0</v>
      </c>
    </row>
    <row r="557" spans="1:22">
      <c r="A557" s="1">
        <v>556</v>
      </c>
      <c r="B557" s="131"/>
      <c r="C557" s="111"/>
      <c r="D557" s="112"/>
      <c r="E557" s="130"/>
      <c r="F557" s="106"/>
      <c r="G557" s="127"/>
      <c r="H557" s="114"/>
      <c r="I557" s="130"/>
      <c r="J557" s="1">
        <f t="shared" si="54"/>
        <v>0</v>
      </c>
      <c r="K557" s="8">
        <f t="shared" si="55"/>
        <v>0</v>
      </c>
      <c r="L557" s="8">
        <f t="shared" si="56"/>
        <v>0</v>
      </c>
      <c r="M557" s="7"/>
      <c r="N557" s="6">
        <f t="shared" si="57"/>
        <v>0</v>
      </c>
      <c r="U557" s="13">
        <f t="shared" si="58"/>
        <v>0</v>
      </c>
      <c r="V557" s="13">
        <f t="shared" si="59"/>
        <v>0</v>
      </c>
    </row>
    <row r="558" spans="1:22">
      <c r="A558" s="1">
        <v>557</v>
      </c>
      <c r="B558" s="131"/>
      <c r="C558" s="111"/>
      <c r="D558" s="112"/>
      <c r="E558" s="130"/>
      <c r="F558" s="106"/>
      <c r="G558" s="127"/>
      <c r="H558" s="114"/>
      <c r="I558" s="130"/>
      <c r="J558" s="1">
        <f t="shared" si="54"/>
        <v>0</v>
      </c>
      <c r="K558" s="8">
        <f t="shared" si="55"/>
        <v>0</v>
      </c>
      <c r="L558" s="8">
        <f t="shared" si="56"/>
        <v>0</v>
      </c>
      <c r="M558" s="7"/>
      <c r="N558" s="6">
        <f t="shared" si="57"/>
        <v>0</v>
      </c>
      <c r="U558" s="13">
        <f t="shared" si="58"/>
        <v>0</v>
      </c>
      <c r="V558" s="13">
        <f t="shared" si="59"/>
        <v>0</v>
      </c>
    </row>
    <row r="559" spans="1:22">
      <c r="A559" s="1">
        <v>558</v>
      </c>
      <c r="B559" s="131"/>
      <c r="C559" s="111"/>
      <c r="D559" s="112"/>
      <c r="E559" s="130"/>
      <c r="F559" s="106"/>
      <c r="G559" s="127"/>
      <c r="H559" s="114"/>
      <c r="I559" s="130"/>
      <c r="J559" s="1">
        <f t="shared" si="54"/>
        <v>0</v>
      </c>
      <c r="K559" s="8">
        <f t="shared" si="55"/>
        <v>0</v>
      </c>
      <c r="L559" s="8">
        <f t="shared" si="56"/>
        <v>0</v>
      </c>
      <c r="M559" s="7"/>
      <c r="N559" s="6">
        <f t="shared" si="57"/>
        <v>0</v>
      </c>
      <c r="U559" s="13">
        <f t="shared" si="58"/>
        <v>0</v>
      </c>
      <c r="V559" s="13">
        <f t="shared" si="59"/>
        <v>0</v>
      </c>
    </row>
    <row r="560" spans="1:22">
      <c r="A560" s="1">
        <v>559</v>
      </c>
      <c r="B560" s="131"/>
      <c r="C560" s="111"/>
      <c r="D560" s="112"/>
      <c r="E560" s="130"/>
      <c r="F560" s="106"/>
      <c r="G560" s="127"/>
      <c r="H560" s="114"/>
      <c r="I560" s="130"/>
      <c r="J560" s="1">
        <f t="shared" si="54"/>
        <v>0</v>
      </c>
      <c r="K560" s="8">
        <f t="shared" si="55"/>
        <v>0</v>
      </c>
      <c r="L560" s="8">
        <f t="shared" si="56"/>
        <v>0</v>
      </c>
      <c r="M560" s="7"/>
      <c r="N560" s="6">
        <f t="shared" si="57"/>
        <v>0</v>
      </c>
      <c r="U560" s="13">
        <f t="shared" si="58"/>
        <v>0</v>
      </c>
      <c r="V560" s="13">
        <f t="shared" si="59"/>
        <v>0</v>
      </c>
    </row>
    <row r="561" spans="1:22">
      <c r="A561" s="1">
        <v>560</v>
      </c>
      <c r="B561" s="131"/>
      <c r="C561" s="111"/>
      <c r="D561" s="112"/>
      <c r="E561" s="130"/>
      <c r="F561" s="106"/>
      <c r="G561" s="127"/>
      <c r="H561" s="114"/>
      <c r="I561" s="130"/>
      <c r="J561" s="1">
        <f t="shared" si="54"/>
        <v>0</v>
      </c>
      <c r="K561" s="8">
        <f t="shared" si="55"/>
        <v>0</v>
      </c>
      <c r="L561" s="8">
        <f t="shared" si="56"/>
        <v>0</v>
      </c>
      <c r="M561" s="7"/>
      <c r="N561" s="6">
        <f t="shared" si="57"/>
        <v>0</v>
      </c>
      <c r="U561" s="13">
        <f t="shared" si="58"/>
        <v>0</v>
      </c>
      <c r="V561" s="13">
        <f t="shared" si="59"/>
        <v>0</v>
      </c>
    </row>
    <row r="562" spans="1:22">
      <c r="A562" s="1">
        <v>561</v>
      </c>
      <c r="B562" s="131"/>
      <c r="C562" s="111"/>
      <c r="D562" s="112"/>
      <c r="E562" s="130"/>
      <c r="F562" s="106"/>
      <c r="G562" s="127"/>
      <c r="H562" s="114"/>
      <c r="I562" s="130"/>
      <c r="J562" s="1">
        <f t="shared" si="54"/>
        <v>0</v>
      </c>
      <c r="K562" s="8">
        <f t="shared" si="55"/>
        <v>0</v>
      </c>
      <c r="L562" s="8">
        <f t="shared" si="56"/>
        <v>0</v>
      </c>
      <c r="M562" s="7"/>
      <c r="N562" s="6">
        <f t="shared" si="57"/>
        <v>0</v>
      </c>
      <c r="U562" s="13">
        <f t="shared" si="58"/>
        <v>0</v>
      </c>
      <c r="V562" s="13">
        <f t="shared" si="59"/>
        <v>0</v>
      </c>
    </row>
    <row r="563" spans="1:22">
      <c r="A563" s="1">
        <v>562</v>
      </c>
      <c r="B563" s="131"/>
      <c r="C563" s="111"/>
      <c r="D563" s="112"/>
      <c r="E563" s="130"/>
      <c r="F563" s="106"/>
      <c r="G563" s="127"/>
      <c r="H563" s="114"/>
      <c r="I563" s="130"/>
      <c r="J563" s="1">
        <f t="shared" si="54"/>
        <v>0</v>
      </c>
      <c r="K563" s="8">
        <f t="shared" si="55"/>
        <v>0</v>
      </c>
      <c r="L563" s="8">
        <f t="shared" si="56"/>
        <v>0</v>
      </c>
      <c r="M563" s="7"/>
      <c r="N563" s="6">
        <f t="shared" si="57"/>
        <v>0</v>
      </c>
      <c r="U563" s="13">
        <f t="shared" si="58"/>
        <v>0</v>
      </c>
      <c r="V563" s="13">
        <f t="shared" si="59"/>
        <v>0</v>
      </c>
    </row>
    <row r="564" spans="1:22" ht="15" customHeight="1">
      <c r="A564" s="1">
        <v>563</v>
      </c>
      <c r="B564" s="131"/>
      <c r="C564" s="111"/>
      <c r="D564" s="112"/>
      <c r="E564" s="130"/>
      <c r="F564" s="106"/>
      <c r="G564" s="127"/>
      <c r="H564" s="114"/>
      <c r="I564" s="130"/>
      <c r="J564" s="1">
        <f t="shared" si="54"/>
        <v>0</v>
      </c>
      <c r="K564" s="8">
        <f t="shared" si="55"/>
        <v>0</v>
      </c>
      <c r="L564" s="8">
        <f t="shared" si="56"/>
        <v>0</v>
      </c>
      <c r="M564" s="7"/>
      <c r="N564" s="6">
        <f t="shared" si="57"/>
        <v>0</v>
      </c>
      <c r="U564" s="13">
        <f t="shared" si="58"/>
        <v>0</v>
      </c>
      <c r="V564" s="13">
        <f t="shared" si="59"/>
        <v>0</v>
      </c>
    </row>
    <row r="565" spans="1:22">
      <c r="A565" s="1">
        <v>564</v>
      </c>
      <c r="B565" s="131"/>
      <c r="C565" s="111"/>
      <c r="D565" s="112"/>
      <c r="E565" s="130"/>
      <c r="F565" s="106"/>
      <c r="G565" s="127"/>
      <c r="H565" s="114"/>
      <c r="I565" s="130"/>
      <c r="J565" s="1">
        <f t="shared" si="54"/>
        <v>0</v>
      </c>
      <c r="K565" s="8">
        <f t="shared" si="55"/>
        <v>0</v>
      </c>
      <c r="L565" s="8">
        <f t="shared" si="56"/>
        <v>0</v>
      </c>
      <c r="M565" s="7"/>
      <c r="N565" s="6">
        <f t="shared" si="57"/>
        <v>0</v>
      </c>
      <c r="U565" s="13">
        <f t="shared" si="58"/>
        <v>0</v>
      </c>
      <c r="V565" s="13">
        <f t="shared" si="59"/>
        <v>0</v>
      </c>
    </row>
    <row r="566" spans="1:22">
      <c r="A566" s="1">
        <v>565</v>
      </c>
      <c r="B566" s="131"/>
      <c r="C566" s="111"/>
      <c r="D566" s="112"/>
      <c r="E566" s="130"/>
      <c r="F566" s="106"/>
      <c r="G566" s="127"/>
      <c r="H566" s="114"/>
      <c r="I566" s="130"/>
      <c r="J566" s="1">
        <f t="shared" si="54"/>
        <v>0</v>
      </c>
      <c r="K566" s="8">
        <f t="shared" si="55"/>
        <v>0</v>
      </c>
      <c r="L566" s="8">
        <f t="shared" si="56"/>
        <v>0</v>
      </c>
      <c r="M566" s="7"/>
      <c r="N566" s="6">
        <f t="shared" si="57"/>
        <v>0</v>
      </c>
      <c r="U566" s="13">
        <f t="shared" si="58"/>
        <v>0</v>
      </c>
      <c r="V566" s="13">
        <f t="shared" si="59"/>
        <v>0</v>
      </c>
    </row>
    <row r="567" spans="1:22">
      <c r="A567" s="1">
        <v>566</v>
      </c>
      <c r="B567" s="131"/>
      <c r="C567" s="111"/>
      <c r="D567" s="112"/>
      <c r="E567" s="130"/>
      <c r="F567" s="106"/>
      <c r="G567" s="127"/>
      <c r="H567" s="114"/>
      <c r="I567" s="130"/>
      <c r="J567" s="1">
        <f t="shared" si="54"/>
        <v>0</v>
      </c>
      <c r="K567" s="8">
        <f t="shared" si="55"/>
        <v>0</v>
      </c>
      <c r="L567" s="8">
        <f t="shared" si="56"/>
        <v>0</v>
      </c>
      <c r="M567" s="7"/>
      <c r="N567" s="6">
        <f t="shared" si="57"/>
        <v>0</v>
      </c>
      <c r="U567" s="13">
        <f t="shared" si="58"/>
        <v>0</v>
      </c>
      <c r="V567" s="13">
        <f t="shared" si="59"/>
        <v>0</v>
      </c>
    </row>
    <row r="568" spans="1:22">
      <c r="A568" s="1">
        <v>567</v>
      </c>
      <c r="B568" s="131"/>
      <c r="C568" s="111"/>
      <c r="D568" s="112"/>
      <c r="E568" s="130"/>
      <c r="F568" s="106"/>
      <c r="G568" s="127"/>
      <c r="H568" s="114"/>
      <c r="I568" s="130"/>
      <c r="J568" s="1">
        <f t="shared" si="54"/>
        <v>0</v>
      </c>
      <c r="K568" s="8">
        <f t="shared" si="55"/>
        <v>0</v>
      </c>
      <c r="L568" s="8">
        <f t="shared" si="56"/>
        <v>0</v>
      </c>
      <c r="M568" s="7"/>
      <c r="N568" s="6">
        <f t="shared" si="57"/>
        <v>0</v>
      </c>
      <c r="U568" s="13">
        <f t="shared" si="58"/>
        <v>0</v>
      </c>
      <c r="V568" s="13">
        <f t="shared" si="59"/>
        <v>0</v>
      </c>
    </row>
    <row r="569" spans="1:22">
      <c r="A569" s="1">
        <v>568</v>
      </c>
      <c r="B569" s="131"/>
      <c r="C569" s="111"/>
      <c r="D569" s="112"/>
      <c r="E569" s="130"/>
      <c r="F569" s="106"/>
      <c r="G569" s="127"/>
      <c r="H569" s="114"/>
      <c r="I569" s="130"/>
      <c r="J569" s="1">
        <f t="shared" si="54"/>
        <v>0</v>
      </c>
      <c r="K569" s="8">
        <f t="shared" si="55"/>
        <v>0</v>
      </c>
      <c r="L569" s="8">
        <f t="shared" si="56"/>
        <v>0</v>
      </c>
      <c r="M569" s="7"/>
      <c r="N569" s="6">
        <f t="shared" si="57"/>
        <v>0</v>
      </c>
      <c r="U569" s="13">
        <f t="shared" si="58"/>
        <v>0</v>
      </c>
      <c r="V569" s="13">
        <f t="shared" si="59"/>
        <v>0</v>
      </c>
    </row>
    <row r="570" spans="1:22">
      <c r="A570" s="1">
        <v>569</v>
      </c>
      <c r="B570" s="131"/>
      <c r="C570" s="111"/>
      <c r="D570" s="112"/>
      <c r="E570" s="130"/>
      <c r="F570" s="106"/>
      <c r="G570" s="127"/>
      <c r="H570" s="114"/>
      <c r="I570" s="130"/>
      <c r="J570" s="1">
        <f t="shared" si="54"/>
        <v>0</v>
      </c>
      <c r="K570" s="8">
        <f t="shared" si="55"/>
        <v>0</v>
      </c>
      <c r="L570" s="8">
        <f t="shared" si="56"/>
        <v>0</v>
      </c>
      <c r="M570" s="7"/>
      <c r="N570" s="6">
        <f t="shared" si="57"/>
        <v>0</v>
      </c>
      <c r="U570" s="13">
        <f t="shared" si="58"/>
        <v>0</v>
      </c>
      <c r="V570" s="13">
        <f t="shared" si="59"/>
        <v>0</v>
      </c>
    </row>
    <row r="571" spans="1:22">
      <c r="A571" s="1">
        <v>570</v>
      </c>
      <c r="B571" s="131"/>
      <c r="C571" s="111"/>
      <c r="D571" s="112"/>
      <c r="E571" s="130"/>
      <c r="F571" s="106"/>
      <c r="G571" s="127"/>
      <c r="H571" s="114"/>
      <c r="I571" s="130"/>
      <c r="J571" s="1">
        <f t="shared" si="54"/>
        <v>0</v>
      </c>
      <c r="K571" s="8">
        <f t="shared" si="55"/>
        <v>0</v>
      </c>
      <c r="L571" s="8">
        <f t="shared" si="56"/>
        <v>0</v>
      </c>
      <c r="M571" s="7"/>
      <c r="N571" s="6">
        <f t="shared" si="57"/>
        <v>0</v>
      </c>
      <c r="U571" s="13">
        <f t="shared" si="58"/>
        <v>0</v>
      </c>
      <c r="V571" s="13">
        <f t="shared" si="59"/>
        <v>0</v>
      </c>
    </row>
    <row r="572" spans="1:22">
      <c r="A572" s="1">
        <v>571</v>
      </c>
      <c r="B572" s="131"/>
      <c r="C572" s="111"/>
      <c r="D572" s="112"/>
      <c r="E572" s="130"/>
      <c r="F572" s="106"/>
      <c r="G572" s="127"/>
      <c r="H572" s="114"/>
      <c r="I572" s="130"/>
      <c r="J572" s="1">
        <f t="shared" si="54"/>
        <v>0</v>
      </c>
      <c r="K572" s="8">
        <f t="shared" si="55"/>
        <v>0</v>
      </c>
      <c r="L572" s="8">
        <f t="shared" si="56"/>
        <v>0</v>
      </c>
      <c r="M572" s="7"/>
      <c r="N572" s="6">
        <f t="shared" si="57"/>
        <v>0</v>
      </c>
      <c r="U572" s="13">
        <f t="shared" si="58"/>
        <v>0</v>
      </c>
      <c r="V572" s="13">
        <f t="shared" si="59"/>
        <v>0</v>
      </c>
    </row>
    <row r="573" spans="1:22" ht="15" customHeight="1">
      <c r="A573" s="1">
        <v>572</v>
      </c>
      <c r="B573" s="131"/>
      <c r="C573" s="111"/>
      <c r="D573" s="112"/>
      <c r="E573" s="130"/>
      <c r="F573" s="106"/>
      <c r="G573" s="127"/>
      <c r="H573" s="114"/>
      <c r="I573" s="130"/>
      <c r="J573" s="1">
        <f t="shared" si="54"/>
        <v>0</v>
      </c>
      <c r="K573" s="8">
        <f t="shared" si="55"/>
        <v>0</v>
      </c>
      <c r="L573" s="8">
        <f t="shared" si="56"/>
        <v>0</v>
      </c>
      <c r="M573" s="7"/>
      <c r="N573" s="6">
        <f t="shared" si="57"/>
        <v>0</v>
      </c>
      <c r="U573" s="13">
        <f t="shared" si="58"/>
        <v>0</v>
      </c>
      <c r="V573" s="13">
        <f t="shared" si="59"/>
        <v>0</v>
      </c>
    </row>
    <row r="574" spans="1:22">
      <c r="A574" s="1">
        <v>573</v>
      </c>
      <c r="B574" s="131"/>
      <c r="C574" s="111"/>
      <c r="D574" s="112"/>
      <c r="E574" s="130"/>
      <c r="F574" s="106"/>
      <c r="G574" s="127"/>
      <c r="H574" s="114"/>
      <c r="I574" s="130"/>
      <c r="J574" s="1">
        <f t="shared" si="54"/>
        <v>0</v>
      </c>
      <c r="K574" s="8">
        <f t="shared" si="55"/>
        <v>0</v>
      </c>
      <c r="L574" s="8">
        <f t="shared" si="56"/>
        <v>0</v>
      </c>
      <c r="M574" s="7"/>
      <c r="N574" s="6">
        <f t="shared" si="57"/>
        <v>0</v>
      </c>
      <c r="U574" s="13">
        <f t="shared" si="58"/>
        <v>0</v>
      </c>
      <c r="V574" s="13">
        <f t="shared" si="59"/>
        <v>0</v>
      </c>
    </row>
    <row r="575" spans="1:22">
      <c r="A575" s="1">
        <v>574</v>
      </c>
      <c r="B575" s="131"/>
      <c r="C575" s="111"/>
      <c r="D575" s="112"/>
      <c r="E575" s="130"/>
      <c r="F575" s="106"/>
      <c r="G575" s="127"/>
      <c r="H575" s="114"/>
      <c r="I575" s="130"/>
      <c r="J575" s="1">
        <f t="shared" si="54"/>
        <v>0</v>
      </c>
      <c r="K575" s="8">
        <f t="shared" si="55"/>
        <v>0</v>
      </c>
      <c r="L575" s="8">
        <f t="shared" si="56"/>
        <v>0</v>
      </c>
      <c r="M575" s="7"/>
      <c r="N575" s="6">
        <f t="shared" si="57"/>
        <v>0</v>
      </c>
      <c r="U575" s="13">
        <f t="shared" si="58"/>
        <v>0</v>
      </c>
      <c r="V575" s="13">
        <f t="shared" si="59"/>
        <v>0</v>
      </c>
    </row>
    <row r="576" spans="1:22">
      <c r="A576" s="1">
        <v>575</v>
      </c>
      <c r="B576" s="131"/>
      <c r="C576" s="111"/>
      <c r="D576" s="112"/>
      <c r="E576" s="130"/>
      <c r="F576" s="106"/>
      <c r="G576" s="127"/>
      <c r="H576" s="114"/>
      <c r="I576" s="130"/>
      <c r="J576" s="1">
        <f t="shared" si="54"/>
        <v>0</v>
      </c>
      <c r="K576" s="8">
        <f t="shared" si="55"/>
        <v>0</v>
      </c>
      <c r="L576" s="8">
        <f t="shared" si="56"/>
        <v>0</v>
      </c>
      <c r="M576" s="7"/>
      <c r="N576" s="6">
        <f t="shared" si="57"/>
        <v>0</v>
      </c>
      <c r="U576" s="13">
        <f t="shared" si="58"/>
        <v>0</v>
      </c>
      <c r="V576" s="13">
        <f t="shared" si="59"/>
        <v>0</v>
      </c>
    </row>
    <row r="577" spans="1:22">
      <c r="A577" s="1">
        <v>576</v>
      </c>
      <c r="B577" s="131"/>
      <c r="C577" s="111"/>
      <c r="D577" s="112"/>
      <c r="E577" s="130"/>
      <c r="F577" s="106"/>
      <c r="G577" s="127"/>
      <c r="H577" s="114"/>
      <c r="I577" s="130"/>
      <c r="J577" s="1">
        <f t="shared" si="54"/>
        <v>0</v>
      </c>
      <c r="K577" s="8">
        <f t="shared" si="55"/>
        <v>0</v>
      </c>
      <c r="L577" s="8">
        <f t="shared" si="56"/>
        <v>0</v>
      </c>
      <c r="M577" s="7"/>
      <c r="N577" s="6">
        <f t="shared" si="57"/>
        <v>0</v>
      </c>
      <c r="U577" s="13">
        <f t="shared" si="58"/>
        <v>0</v>
      </c>
      <c r="V577" s="13">
        <f t="shared" si="59"/>
        <v>0</v>
      </c>
    </row>
    <row r="578" spans="1:22">
      <c r="A578" s="1">
        <v>577</v>
      </c>
      <c r="B578" s="131"/>
      <c r="C578" s="111"/>
      <c r="D578" s="112"/>
      <c r="E578" s="130"/>
      <c r="F578" s="106"/>
      <c r="G578" s="127"/>
      <c r="H578" s="114"/>
      <c r="I578" s="130"/>
      <c r="J578" s="1">
        <f t="shared" si="54"/>
        <v>0</v>
      </c>
      <c r="K578" s="8">
        <f t="shared" si="55"/>
        <v>0</v>
      </c>
      <c r="L578" s="8">
        <f t="shared" si="56"/>
        <v>0</v>
      </c>
      <c r="M578" s="7"/>
      <c r="N578" s="6">
        <f t="shared" si="57"/>
        <v>0</v>
      </c>
      <c r="U578" s="13">
        <f t="shared" si="58"/>
        <v>0</v>
      </c>
      <c r="V578" s="13">
        <f t="shared" si="59"/>
        <v>0</v>
      </c>
    </row>
    <row r="579" spans="1:22">
      <c r="A579" s="1">
        <v>578</v>
      </c>
      <c r="B579" s="131"/>
      <c r="C579" s="111"/>
      <c r="D579" s="112"/>
      <c r="E579" s="130"/>
      <c r="F579" s="106"/>
      <c r="G579" s="127"/>
      <c r="H579" s="114"/>
      <c r="I579" s="130"/>
      <c r="J579" s="1">
        <f t="shared" si="54"/>
        <v>0</v>
      </c>
      <c r="K579" s="8">
        <f t="shared" si="55"/>
        <v>0</v>
      </c>
      <c r="L579" s="8">
        <f t="shared" si="56"/>
        <v>0</v>
      </c>
      <c r="M579" s="7"/>
      <c r="N579" s="6">
        <f t="shared" si="57"/>
        <v>0</v>
      </c>
      <c r="U579" s="13">
        <f t="shared" si="58"/>
        <v>0</v>
      </c>
      <c r="V579" s="13">
        <f t="shared" si="59"/>
        <v>0</v>
      </c>
    </row>
    <row r="580" spans="1:22">
      <c r="A580" s="1">
        <v>579</v>
      </c>
      <c r="B580" s="131"/>
      <c r="C580" s="111"/>
      <c r="D580" s="112"/>
      <c r="E580" s="130"/>
      <c r="F580" s="106"/>
      <c r="G580" s="127"/>
      <c r="H580" s="114"/>
      <c r="I580" s="130"/>
      <c r="J580" s="1">
        <f t="shared" si="54"/>
        <v>0</v>
      </c>
      <c r="K580" s="8">
        <f t="shared" si="55"/>
        <v>0</v>
      </c>
      <c r="L580" s="8">
        <f t="shared" si="56"/>
        <v>0</v>
      </c>
      <c r="M580" s="7"/>
      <c r="N580" s="6">
        <f t="shared" si="57"/>
        <v>0</v>
      </c>
      <c r="U580" s="13">
        <f t="shared" si="58"/>
        <v>0</v>
      </c>
      <c r="V580" s="13">
        <f t="shared" si="59"/>
        <v>0</v>
      </c>
    </row>
    <row r="581" spans="1:22">
      <c r="A581" s="1">
        <v>580</v>
      </c>
      <c r="B581" s="131"/>
      <c r="C581" s="111"/>
      <c r="D581" s="112"/>
      <c r="E581" s="130"/>
      <c r="F581" s="106"/>
      <c r="G581" s="127"/>
      <c r="H581" s="114"/>
      <c r="I581" s="130"/>
      <c r="J581" s="1">
        <f t="shared" si="54"/>
        <v>0</v>
      </c>
      <c r="K581" s="8">
        <f t="shared" si="55"/>
        <v>0</v>
      </c>
      <c r="L581" s="8">
        <f t="shared" si="56"/>
        <v>0</v>
      </c>
      <c r="M581" s="7"/>
      <c r="N581" s="6">
        <f t="shared" si="57"/>
        <v>0</v>
      </c>
      <c r="U581" s="13">
        <f t="shared" si="58"/>
        <v>0</v>
      </c>
      <c r="V581" s="13">
        <f t="shared" si="59"/>
        <v>0</v>
      </c>
    </row>
    <row r="582" spans="1:22" ht="15" customHeight="1">
      <c r="A582" s="1">
        <v>581</v>
      </c>
      <c r="B582" s="131"/>
      <c r="C582" s="111"/>
      <c r="D582" s="112"/>
      <c r="E582" s="130"/>
      <c r="F582" s="106"/>
      <c r="G582" s="127"/>
      <c r="H582" s="114"/>
      <c r="I582" s="130"/>
      <c r="J582" s="1">
        <f t="shared" si="54"/>
        <v>0</v>
      </c>
      <c r="K582" s="8">
        <f t="shared" si="55"/>
        <v>0</v>
      </c>
      <c r="L582" s="8">
        <f t="shared" si="56"/>
        <v>0</v>
      </c>
      <c r="M582" s="7"/>
      <c r="N582" s="6">
        <f t="shared" si="57"/>
        <v>0</v>
      </c>
      <c r="U582" s="13">
        <f t="shared" si="58"/>
        <v>0</v>
      </c>
      <c r="V582" s="13">
        <f t="shared" si="59"/>
        <v>0</v>
      </c>
    </row>
    <row r="583" spans="1:22">
      <c r="A583" s="1">
        <v>582</v>
      </c>
      <c r="B583" s="131"/>
      <c r="C583" s="111"/>
      <c r="D583" s="112"/>
      <c r="E583" s="130"/>
      <c r="F583" s="106"/>
      <c r="G583" s="127"/>
      <c r="H583" s="114"/>
      <c r="I583" s="130"/>
      <c r="J583" s="1">
        <f t="shared" si="54"/>
        <v>0</v>
      </c>
      <c r="K583" s="8">
        <f t="shared" si="55"/>
        <v>0</v>
      </c>
      <c r="L583" s="8">
        <f t="shared" si="56"/>
        <v>0</v>
      </c>
      <c r="M583" s="7"/>
      <c r="N583" s="6">
        <f t="shared" si="57"/>
        <v>0</v>
      </c>
      <c r="U583" s="13">
        <f t="shared" si="58"/>
        <v>0</v>
      </c>
      <c r="V583" s="13">
        <f t="shared" si="59"/>
        <v>0</v>
      </c>
    </row>
    <row r="584" spans="1:22">
      <c r="A584" s="1">
        <v>583</v>
      </c>
      <c r="B584" s="131"/>
      <c r="C584" s="111"/>
      <c r="D584" s="112"/>
      <c r="E584" s="130"/>
      <c r="F584" s="106"/>
      <c r="G584" s="127"/>
      <c r="H584" s="114"/>
      <c r="I584" s="130"/>
      <c r="J584" s="1">
        <f t="shared" si="54"/>
        <v>0</v>
      </c>
      <c r="K584" s="8">
        <f t="shared" si="55"/>
        <v>0</v>
      </c>
      <c r="L584" s="8">
        <f t="shared" si="56"/>
        <v>0</v>
      </c>
      <c r="M584" s="7"/>
      <c r="N584" s="6">
        <f t="shared" si="57"/>
        <v>0</v>
      </c>
      <c r="U584" s="13">
        <f t="shared" si="58"/>
        <v>0</v>
      </c>
      <c r="V584" s="13">
        <f t="shared" si="59"/>
        <v>0</v>
      </c>
    </row>
    <row r="585" spans="1:22">
      <c r="A585" s="1">
        <v>584</v>
      </c>
      <c r="B585" s="131"/>
      <c r="C585" s="111"/>
      <c r="D585" s="112"/>
      <c r="E585" s="130"/>
      <c r="F585" s="106"/>
      <c r="G585" s="127"/>
      <c r="H585" s="114"/>
      <c r="I585" s="130"/>
      <c r="J585" s="1">
        <f t="shared" si="54"/>
        <v>0</v>
      </c>
      <c r="K585" s="8">
        <f t="shared" si="55"/>
        <v>0</v>
      </c>
      <c r="L585" s="8">
        <f t="shared" si="56"/>
        <v>0</v>
      </c>
      <c r="M585" s="7"/>
      <c r="N585" s="6">
        <f t="shared" si="57"/>
        <v>0</v>
      </c>
      <c r="U585" s="13">
        <f t="shared" si="58"/>
        <v>0</v>
      </c>
      <c r="V585" s="13">
        <f t="shared" si="59"/>
        <v>0</v>
      </c>
    </row>
    <row r="586" spans="1:22">
      <c r="A586" s="1">
        <v>585</v>
      </c>
      <c r="B586" s="131"/>
      <c r="C586" s="111"/>
      <c r="D586" s="112"/>
      <c r="E586" s="130"/>
      <c r="F586" s="106"/>
      <c r="G586" s="127"/>
      <c r="H586" s="114"/>
      <c r="I586" s="130"/>
      <c r="J586" s="1">
        <f t="shared" si="54"/>
        <v>0</v>
      </c>
      <c r="K586" s="8">
        <f t="shared" si="55"/>
        <v>0</v>
      </c>
      <c r="L586" s="8">
        <f t="shared" si="56"/>
        <v>0</v>
      </c>
      <c r="M586" s="7"/>
      <c r="N586" s="6">
        <f t="shared" si="57"/>
        <v>0</v>
      </c>
      <c r="U586" s="13">
        <f t="shared" si="58"/>
        <v>0</v>
      </c>
      <c r="V586" s="13">
        <f t="shared" si="59"/>
        <v>0</v>
      </c>
    </row>
    <row r="587" spans="1:22">
      <c r="A587" s="1">
        <v>586</v>
      </c>
      <c r="B587" s="131"/>
      <c r="C587" s="111"/>
      <c r="D587" s="112"/>
      <c r="E587" s="130"/>
      <c r="F587" s="106"/>
      <c r="G587" s="127"/>
      <c r="H587" s="114"/>
      <c r="I587" s="130"/>
      <c r="J587" s="1">
        <f t="shared" si="54"/>
        <v>0</v>
      </c>
      <c r="K587" s="8">
        <f t="shared" si="55"/>
        <v>0</v>
      </c>
      <c r="L587" s="8">
        <f t="shared" si="56"/>
        <v>0</v>
      </c>
      <c r="M587" s="7"/>
      <c r="N587" s="6">
        <f t="shared" si="57"/>
        <v>0</v>
      </c>
      <c r="U587" s="13">
        <f t="shared" si="58"/>
        <v>0</v>
      </c>
      <c r="V587" s="13">
        <f t="shared" si="59"/>
        <v>0</v>
      </c>
    </row>
    <row r="588" spans="1:22">
      <c r="A588" s="1">
        <v>587</v>
      </c>
      <c r="B588" s="131"/>
      <c r="C588" s="111"/>
      <c r="D588" s="112"/>
      <c r="E588" s="130"/>
      <c r="F588" s="106"/>
      <c r="G588" s="127"/>
      <c r="H588" s="114"/>
      <c r="I588" s="130"/>
      <c r="J588" s="1">
        <f t="shared" si="54"/>
        <v>0</v>
      </c>
      <c r="K588" s="8">
        <f t="shared" si="55"/>
        <v>0</v>
      </c>
      <c r="L588" s="8">
        <f t="shared" si="56"/>
        <v>0</v>
      </c>
      <c r="M588" s="7"/>
      <c r="N588" s="6">
        <f t="shared" si="57"/>
        <v>0</v>
      </c>
      <c r="U588" s="13">
        <f t="shared" si="58"/>
        <v>0</v>
      </c>
      <c r="V588" s="13">
        <f t="shared" si="59"/>
        <v>0</v>
      </c>
    </row>
    <row r="589" spans="1:22">
      <c r="A589" s="1">
        <v>588</v>
      </c>
      <c r="B589" s="131"/>
      <c r="C589" s="111"/>
      <c r="D589" s="112"/>
      <c r="E589" s="130"/>
      <c r="F589" s="106"/>
      <c r="G589" s="127"/>
      <c r="H589" s="114"/>
      <c r="I589" s="130"/>
      <c r="J589" s="1">
        <f t="shared" si="54"/>
        <v>0</v>
      </c>
      <c r="K589" s="8">
        <f t="shared" si="55"/>
        <v>0</v>
      </c>
      <c r="L589" s="8">
        <f t="shared" si="56"/>
        <v>0</v>
      </c>
      <c r="M589" s="7"/>
      <c r="N589" s="6">
        <f t="shared" si="57"/>
        <v>0</v>
      </c>
      <c r="U589" s="13">
        <f t="shared" si="58"/>
        <v>0</v>
      </c>
      <c r="V589" s="13">
        <f t="shared" si="59"/>
        <v>0</v>
      </c>
    </row>
    <row r="590" spans="1:22">
      <c r="A590" s="1">
        <v>589</v>
      </c>
      <c r="B590" s="131"/>
      <c r="C590" s="111"/>
      <c r="D590" s="112"/>
      <c r="E590" s="130"/>
      <c r="F590" s="106"/>
      <c r="G590" s="127"/>
      <c r="H590" s="114"/>
      <c r="I590" s="130"/>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1"/>
      <c r="C591" s="111"/>
      <c r="D591" s="112"/>
      <c r="E591" s="130"/>
      <c r="F591" s="106"/>
      <c r="G591" s="127"/>
      <c r="H591" s="114"/>
      <c r="I591" s="130"/>
      <c r="J591" s="1">
        <f t="shared" si="60"/>
        <v>0</v>
      </c>
      <c r="K591" s="8">
        <f t="shared" si="61"/>
        <v>0</v>
      </c>
      <c r="L591" s="8">
        <f t="shared" si="62"/>
        <v>0</v>
      </c>
      <c r="M591" s="7"/>
      <c r="N591" s="6">
        <f t="shared" si="63"/>
        <v>0</v>
      </c>
      <c r="U591" s="13">
        <f t="shared" si="64"/>
        <v>0</v>
      </c>
      <c r="V591" s="13">
        <f t="shared" si="65"/>
        <v>0</v>
      </c>
    </row>
    <row r="592" spans="1:22">
      <c r="A592" s="1">
        <v>591</v>
      </c>
      <c r="B592" s="131"/>
      <c r="C592" s="111"/>
      <c r="D592" s="112"/>
      <c r="E592" s="130"/>
      <c r="F592" s="106"/>
      <c r="G592" s="127"/>
      <c r="H592" s="114"/>
      <c r="I592" s="130"/>
      <c r="J592" s="1">
        <f t="shared" si="60"/>
        <v>0</v>
      </c>
      <c r="K592" s="8">
        <f t="shared" si="61"/>
        <v>0</v>
      </c>
      <c r="L592" s="8">
        <f t="shared" si="62"/>
        <v>0</v>
      </c>
      <c r="M592" s="7"/>
      <c r="N592" s="6">
        <f t="shared" si="63"/>
        <v>0</v>
      </c>
      <c r="U592" s="13">
        <f t="shared" si="64"/>
        <v>0</v>
      </c>
      <c r="V592" s="13">
        <f t="shared" si="65"/>
        <v>0</v>
      </c>
    </row>
    <row r="593" spans="1:22">
      <c r="A593" s="1">
        <v>592</v>
      </c>
      <c r="B593" s="131"/>
      <c r="C593" s="111"/>
      <c r="D593" s="112"/>
      <c r="E593" s="130"/>
      <c r="F593" s="106"/>
      <c r="G593" s="127"/>
      <c r="H593" s="114"/>
      <c r="I593" s="130"/>
      <c r="J593" s="1">
        <f t="shared" si="60"/>
        <v>0</v>
      </c>
      <c r="K593" s="8">
        <f t="shared" si="61"/>
        <v>0</v>
      </c>
      <c r="L593" s="8">
        <f t="shared" si="62"/>
        <v>0</v>
      </c>
      <c r="M593" s="7"/>
      <c r="N593" s="6">
        <f t="shared" si="63"/>
        <v>0</v>
      </c>
      <c r="U593" s="13">
        <f t="shared" si="64"/>
        <v>0</v>
      </c>
      <c r="V593" s="13">
        <f t="shared" si="65"/>
        <v>0</v>
      </c>
    </row>
    <row r="594" spans="1:22">
      <c r="A594" s="1">
        <v>593</v>
      </c>
      <c r="B594" s="131"/>
      <c r="C594" s="111"/>
      <c r="D594" s="112"/>
      <c r="E594" s="130"/>
      <c r="F594" s="106"/>
      <c r="G594" s="127"/>
      <c r="H594" s="114"/>
      <c r="I594" s="130"/>
      <c r="J594" s="1">
        <f t="shared" si="60"/>
        <v>0</v>
      </c>
      <c r="K594" s="8">
        <f t="shared" si="61"/>
        <v>0</v>
      </c>
      <c r="L594" s="8">
        <f t="shared" si="62"/>
        <v>0</v>
      </c>
      <c r="M594" s="7"/>
      <c r="N594" s="6">
        <f t="shared" si="63"/>
        <v>0</v>
      </c>
      <c r="U594" s="13">
        <f t="shared" si="64"/>
        <v>0</v>
      </c>
      <c r="V594" s="13">
        <f t="shared" si="65"/>
        <v>0</v>
      </c>
    </row>
    <row r="595" spans="1:22">
      <c r="A595" s="1">
        <v>594</v>
      </c>
      <c r="B595" s="131"/>
      <c r="C595" s="111"/>
      <c r="D595" s="112"/>
      <c r="E595" s="130"/>
      <c r="F595" s="106"/>
      <c r="G595" s="127"/>
      <c r="H595" s="114"/>
      <c r="I595" s="130"/>
      <c r="J595" s="1">
        <f t="shared" si="60"/>
        <v>0</v>
      </c>
      <c r="K595" s="8">
        <f t="shared" si="61"/>
        <v>0</v>
      </c>
      <c r="L595" s="8">
        <f t="shared" si="62"/>
        <v>0</v>
      </c>
      <c r="M595" s="7"/>
      <c r="N595" s="6">
        <f t="shared" si="63"/>
        <v>0</v>
      </c>
      <c r="U595" s="13">
        <f t="shared" si="64"/>
        <v>0</v>
      </c>
      <c r="V595" s="13">
        <f t="shared" si="65"/>
        <v>0</v>
      </c>
    </row>
    <row r="596" spans="1:22">
      <c r="A596" s="1">
        <v>595</v>
      </c>
      <c r="B596" s="131"/>
      <c r="C596" s="111"/>
      <c r="D596" s="112"/>
      <c r="E596" s="130"/>
      <c r="F596" s="106"/>
      <c r="G596" s="127"/>
      <c r="H596" s="114"/>
      <c r="I596" s="130"/>
      <c r="J596" s="1">
        <f t="shared" si="60"/>
        <v>0</v>
      </c>
      <c r="K596" s="8">
        <f t="shared" si="61"/>
        <v>0</v>
      </c>
      <c r="L596" s="8">
        <f t="shared" si="62"/>
        <v>0</v>
      </c>
      <c r="M596" s="7"/>
      <c r="N596" s="6">
        <f t="shared" si="63"/>
        <v>0</v>
      </c>
      <c r="U596" s="13">
        <f t="shared" si="64"/>
        <v>0</v>
      </c>
      <c r="V596" s="13">
        <f t="shared" si="65"/>
        <v>0</v>
      </c>
    </row>
    <row r="597" spans="1:22">
      <c r="A597" s="1">
        <v>596</v>
      </c>
      <c r="B597" s="131"/>
      <c r="C597" s="111"/>
      <c r="D597" s="112"/>
      <c r="E597" s="130"/>
      <c r="F597" s="106"/>
      <c r="G597" s="127"/>
      <c r="H597" s="114"/>
      <c r="I597" s="130"/>
      <c r="J597" s="1">
        <f t="shared" si="60"/>
        <v>0</v>
      </c>
      <c r="K597" s="8">
        <f t="shared" si="61"/>
        <v>0</v>
      </c>
      <c r="L597" s="8">
        <f t="shared" si="62"/>
        <v>0</v>
      </c>
      <c r="M597" s="7"/>
      <c r="N597" s="6">
        <f t="shared" si="63"/>
        <v>0</v>
      </c>
      <c r="U597" s="13">
        <f t="shared" si="64"/>
        <v>0</v>
      </c>
      <c r="V597" s="13">
        <f t="shared" si="65"/>
        <v>0</v>
      </c>
    </row>
    <row r="598" spans="1:22">
      <c r="A598" s="1">
        <v>597</v>
      </c>
      <c r="B598" s="131"/>
      <c r="C598" s="111"/>
      <c r="D598" s="112"/>
      <c r="E598" s="130"/>
      <c r="F598" s="106"/>
      <c r="G598" s="127"/>
      <c r="H598" s="114"/>
      <c r="I598" s="130"/>
      <c r="J598" s="1">
        <f t="shared" si="60"/>
        <v>0</v>
      </c>
      <c r="K598" s="8">
        <f t="shared" si="61"/>
        <v>0</v>
      </c>
      <c r="L598" s="8">
        <f t="shared" si="62"/>
        <v>0</v>
      </c>
      <c r="M598" s="7"/>
      <c r="N598" s="6">
        <f t="shared" si="63"/>
        <v>0</v>
      </c>
      <c r="U598" s="13">
        <f t="shared" si="64"/>
        <v>0</v>
      </c>
      <c r="V598" s="13">
        <f t="shared" si="65"/>
        <v>0</v>
      </c>
    </row>
    <row r="599" spans="1:22">
      <c r="A599" s="1">
        <v>598</v>
      </c>
      <c r="B599" s="131"/>
      <c r="C599" s="111"/>
      <c r="D599" s="112"/>
      <c r="E599" s="130"/>
      <c r="F599" s="106"/>
      <c r="G599" s="127"/>
      <c r="H599" s="114"/>
      <c r="I599" s="130"/>
      <c r="J599" s="1">
        <f t="shared" si="60"/>
        <v>0</v>
      </c>
      <c r="K599" s="8">
        <f t="shared" si="61"/>
        <v>0</v>
      </c>
      <c r="L599" s="8">
        <f t="shared" si="62"/>
        <v>0</v>
      </c>
      <c r="M599" s="7"/>
      <c r="N599" s="6">
        <f t="shared" si="63"/>
        <v>0</v>
      </c>
      <c r="U599" s="13">
        <f t="shared" si="64"/>
        <v>0</v>
      </c>
      <c r="V599" s="13">
        <f t="shared" si="65"/>
        <v>0</v>
      </c>
    </row>
    <row r="600" spans="1:22" ht="15" customHeight="1">
      <c r="A600" s="1">
        <v>599</v>
      </c>
      <c r="B600" s="131"/>
      <c r="C600" s="111"/>
      <c r="D600" s="112"/>
      <c r="E600" s="130"/>
      <c r="F600" s="106"/>
      <c r="G600" s="127"/>
      <c r="H600" s="114"/>
      <c r="I600" s="130"/>
      <c r="J600" s="1">
        <f t="shared" si="60"/>
        <v>0</v>
      </c>
      <c r="K600" s="8">
        <f t="shared" si="61"/>
        <v>0</v>
      </c>
      <c r="L600" s="8">
        <f t="shared" si="62"/>
        <v>0</v>
      </c>
      <c r="M600" s="7"/>
      <c r="N600" s="6">
        <f t="shared" si="63"/>
        <v>0</v>
      </c>
      <c r="U600" s="13">
        <f t="shared" si="64"/>
        <v>0</v>
      </c>
      <c r="V600" s="13">
        <f t="shared" si="65"/>
        <v>0</v>
      </c>
    </row>
    <row r="601" spans="1:22">
      <c r="A601" s="1">
        <v>600</v>
      </c>
      <c r="B601" s="131"/>
      <c r="C601" s="111"/>
      <c r="D601" s="112"/>
      <c r="E601" s="130"/>
      <c r="F601" s="106"/>
      <c r="G601" s="127"/>
      <c r="H601" s="114"/>
      <c r="I601" s="130"/>
      <c r="J601" s="1">
        <f t="shared" si="60"/>
        <v>0</v>
      </c>
      <c r="K601" s="8">
        <f t="shared" si="61"/>
        <v>0</v>
      </c>
      <c r="L601" s="8">
        <f t="shared" si="62"/>
        <v>0</v>
      </c>
      <c r="M601" s="7"/>
      <c r="N601" s="6">
        <f t="shared" si="63"/>
        <v>0</v>
      </c>
      <c r="U601" s="13">
        <f t="shared" si="64"/>
        <v>0</v>
      </c>
      <c r="V601" s="13">
        <f t="shared" si="65"/>
        <v>0</v>
      </c>
    </row>
    <row r="602" spans="1:22">
      <c r="A602" s="1">
        <v>601</v>
      </c>
      <c r="B602" s="131"/>
      <c r="C602" s="111"/>
      <c r="D602" s="112"/>
      <c r="E602" s="130"/>
      <c r="F602" s="106"/>
      <c r="G602" s="127"/>
      <c r="H602" s="114"/>
      <c r="I602" s="130"/>
      <c r="J602" s="1">
        <f t="shared" si="60"/>
        <v>0</v>
      </c>
      <c r="K602" s="8">
        <f t="shared" si="61"/>
        <v>0</v>
      </c>
      <c r="L602" s="8">
        <f t="shared" si="62"/>
        <v>0</v>
      </c>
      <c r="M602" s="7"/>
      <c r="N602" s="6">
        <f t="shared" si="63"/>
        <v>0</v>
      </c>
      <c r="U602" s="13">
        <f t="shared" si="64"/>
        <v>0</v>
      </c>
      <c r="V602" s="13">
        <f t="shared" si="65"/>
        <v>0</v>
      </c>
    </row>
    <row r="603" spans="1:22">
      <c r="A603" s="1">
        <v>602</v>
      </c>
      <c r="B603" s="131"/>
      <c r="C603" s="111"/>
      <c r="D603" s="112"/>
      <c r="E603" s="130"/>
      <c r="F603" s="106"/>
      <c r="G603" s="127"/>
      <c r="H603" s="114"/>
      <c r="I603" s="130"/>
      <c r="J603" s="1">
        <f t="shared" si="60"/>
        <v>0</v>
      </c>
      <c r="K603" s="8">
        <f t="shared" si="61"/>
        <v>0</v>
      </c>
      <c r="L603" s="8">
        <f t="shared" si="62"/>
        <v>0</v>
      </c>
      <c r="M603" s="7"/>
      <c r="N603" s="6">
        <f t="shared" si="63"/>
        <v>0</v>
      </c>
      <c r="U603" s="13">
        <f t="shared" si="64"/>
        <v>0</v>
      </c>
      <c r="V603" s="13">
        <f t="shared" si="65"/>
        <v>0</v>
      </c>
    </row>
    <row r="604" spans="1:22">
      <c r="A604" s="1">
        <v>603</v>
      </c>
      <c r="B604" s="131"/>
      <c r="C604" s="111"/>
      <c r="D604" s="112"/>
      <c r="E604" s="130"/>
      <c r="F604" s="106"/>
      <c r="G604" s="127"/>
      <c r="H604" s="114"/>
      <c r="I604" s="130"/>
      <c r="J604" s="1">
        <f t="shared" si="60"/>
        <v>0</v>
      </c>
      <c r="K604" s="8">
        <f t="shared" si="61"/>
        <v>0</v>
      </c>
      <c r="L604" s="8">
        <f t="shared" si="62"/>
        <v>0</v>
      </c>
      <c r="M604" s="7"/>
      <c r="N604" s="6">
        <f t="shared" si="63"/>
        <v>0</v>
      </c>
      <c r="U604" s="13">
        <f t="shared" si="64"/>
        <v>0</v>
      </c>
      <c r="V604" s="13">
        <f t="shared" si="65"/>
        <v>0</v>
      </c>
    </row>
    <row r="605" spans="1:22">
      <c r="A605" s="1">
        <v>604</v>
      </c>
      <c r="B605" s="131"/>
      <c r="C605" s="111"/>
      <c r="D605" s="112"/>
      <c r="E605" s="130"/>
      <c r="F605" s="106"/>
      <c r="G605" s="127"/>
      <c r="H605" s="114"/>
      <c r="I605" s="130"/>
      <c r="J605" s="1">
        <f t="shared" si="60"/>
        <v>0</v>
      </c>
      <c r="K605" s="8">
        <f t="shared" si="61"/>
        <v>0</v>
      </c>
      <c r="L605" s="8">
        <f t="shared" si="62"/>
        <v>0</v>
      </c>
      <c r="M605" s="7"/>
      <c r="N605" s="6">
        <f t="shared" si="63"/>
        <v>0</v>
      </c>
      <c r="U605" s="13">
        <f t="shared" si="64"/>
        <v>0</v>
      </c>
      <c r="V605" s="13">
        <f t="shared" si="65"/>
        <v>0</v>
      </c>
    </row>
    <row r="606" spans="1:22">
      <c r="A606" s="1">
        <v>605</v>
      </c>
      <c r="B606" s="131"/>
      <c r="C606" s="111"/>
      <c r="D606" s="112"/>
      <c r="E606" s="130"/>
      <c r="F606" s="106"/>
      <c r="G606" s="127"/>
      <c r="H606" s="114"/>
      <c r="I606" s="130"/>
      <c r="J606" s="1">
        <f t="shared" si="60"/>
        <v>0</v>
      </c>
      <c r="K606" s="8">
        <f t="shared" si="61"/>
        <v>0</v>
      </c>
      <c r="L606" s="8">
        <f t="shared" si="62"/>
        <v>0</v>
      </c>
      <c r="M606" s="7"/>
      <c r="N606" s="6">
        <f t="shared" si="63"/>
        <v>0</v>
      </c>
      <c r="U606" s="13">
        <f t="shared" si="64"/>
        <v>0</v>
      </c>
      <c r="V606" s="13">
        <f t="shared" si="65"/>
        <v>0</v>
      </c>
    </row>
    <row r="607" spans="1:22">
      <c r="A607" s="1">
        <v>606</v>
      </c>
      <c r="B607" s="131"/>
      <c r="C607" s="111"/>
      <c r="D607" s="112"/>
      <c r="E607" s="130"/>
      <c r="F607" s="106"/>
      <c r="G607" s="127"/>
      <c r="H607" s="114"/>
      <c r="I607" s="130"/>
      <c r="J607" s="1">
        <f t="shared" si="60"/>
        <v>0</v>
      </c>
      <c r="K607" s="8">
        <f t="shared" si="61"/>
        <v>0</v>
      </c>
      <c r="L607" s="8">
        <f t="shared" si="62"/>
        <v>0</v>
      </c>
      <c r="M607" s="7"/>
      <c r="N607" s="6">
        <f t="shared" si="63"/>
        <v>0</v>
      </c>
      <c r="U607" s="13">
        <f t="shared" si="64"/>
        <v>0</v>
      </c>
      <c r="V607" s="13">
        <f t="shared" si="65"/>
        <v>0</v>
      </c>
    </row>
    <row r="608" spans="1:22">
      <c r="A608" s="1">
        <v>607</v>
      </c>
      <c r="B608" s="131"/>
      <c r="C608" s="111"/>
      <c r="D608" s="112"/>
      <c r="E608" s="130"/>
      <c r="F608" s="106"/>
      <c r="G608" s="127"/>
      <c r="H608" s="114"/>
      <c r="I608" s="130"/>
      <c r="J608" s="1">
        <f t="shared" si="60"/>
        <v>0</v>
      </c>
      <c r="K608" s="8">
        <f t="shared" si="61"/>
        <v>0</v>
      </c>
      <c r="L608" s="8">
        <f t="shared" si="62"/>
        <v>0</v>
      </c>
      <c r="M608" s="7"/>
      <c r="N608" s="6">
        <f t="shared" si="63"/>
        <v>0</v>
      </c>
      <c r="U608" s="13">
        <f t="shared" si="64"/>
        <v>0</v>
      </c>
      <c r="V608" s="13">
        <f t="shared" si="65"/>
        <v>0</v>
      </c>
    </row>
    <row r="609" spans="1:22" ht="15" customHeight="1">
      <c r="A609" s="1">
        <v>608</v>
      </c>
      <c r="B609" s="131"/>
      <c r="C609" s="111"/>
      <c r="D609" s="112"/>
      <c r="E609" s="130"/>
      <c r="F609" s="106"/>
      <c r="G609" s="127"/>
      <c r="H609" s="114"/>
      <c r="I609" s="130"/>
      <c r="J609" s="1">
        <f t="shared" si="60"/>
        <v>0</v>
      </c>
      <c r="K609" s="8">
        <f t="shared" si="61"/>
        <v>0</v>
      </c>
      <c r="L609" s="8">
        <f t="shared" si="62"/>
        <v>0</v>
      </c>
      <c r="M609" s="7"/>
      <c r="N609" s="6">
        <f t="shared" si="63"/>
        <v>0</v>
      </c>
      <c r="U609" s="13">
        <f t="shared" si="64"/>
        <v>0</v>
      </c>
      <c r="V609" s="13">
        <f t="shared" si="65"/>
        <v>0</v>
      </c>
    </row>
    <row r="610" spans="1:22">
      <c r="A610" s="1">
        <v>609</v>
      </c>
      <c r="B610" s="131"/>
      <c r="C610" s="111"/>
      <c r="D610" s="112"/>
      <c r="E610" s="130"/>
      <c r="F610" s="106"/>
      <c r="G610" s="127"/>
      <c r="H610" s="114"/>
      <c r="I610" s="130"/>
      <c r="J610" s="1">
        <f t="shared" si="60"/>
        <v>0</v>
      </c>
      <c r="K610" s="8">
        <f t="shared" si="61"/>
        <v>0</v>
      </c>
      <c r="L610" s="8">
        <f t="shared" si="62"/>
        <v>0</v>
      </c>
      <c r="M610" s="7"/>
      <c r="N610" s="6">
        <f t="shared" si="63"/>
        <v>0</v>
      </c>
      <c r="U610" s="13">
        <f t="shared" si="64"/>
        <v>0</v>
      </c>
      <c r="V610" s="13">
        <f t="shared" si="65"/>
        <v>0</v>
      </c>
    </row>
    <row r="611" spans="1:22">
      <c r="A611" s="1">
        <v>610</v>
      </c>
      <c r="B611" s="131"/>
      <c r="C611" s="111"/>
      <c r="D611" s="112"/>
      <c r="E611" s="130"/>
      <c r="F611" s="106"/>
      <c r="G611" s="127"/>
      <c r="H611" s="114"/>
      <c r="I611" s="130"/>
      <c r="J611" s="1">
        <f t="shared" si="60"/>
        <v>0</v>
      </c>
      <c r="K611" s="8">
        <f t="shared" si="61"/>
        <v>0</v>
      </c>
      <c r="L611" s="8">
        <f t="shared" si="62"/>
        <v>0</v>
      </c>
      <c r="M611" s="7"/>
      <c r="N611" s="6">
        <f t="shared" si="63"/>
        <v>0</v>
      </c>
      <c r="U611" s="13">
        <f t="shared" si="64"/>
        <v>0</v>
      </c>
      <c r="V611" s="13">
        <f t="shared" si="65"/>
        <v>0</v>
      </c>
    </row>
    <row r="612" spans="1:22">
      <c r="A612" s="1">
        <v>611</v>
      </c>
      <c r="B612" s="131"/>
      <c r="C612" s="111"/>
      <c r="D612" s="112"/>
      <c r="E612" s="130"/>
      <c r="F612" s="106"/>
      <c r="G612" s="127"/>
      <c r="H612" s="114"/>
      <c r="I612" s="130"/>
      <c r="J612" s="1">
        <f t="shared" si="60"/>
        <v>0</v>
      </c>
      <c r="K612" s="8">
        <f t="shared" si="61"/>
        <v>0</v>
      </c>
      <c r="L612" s="8">
        <f t="shared" si="62"/>
        <v>0</v>
      </c>
      <c r="M612" s="7"/>
      <c r="N612" s="6">
        <f t="shared" si="63"/>
        <v>0</v>
      </c>
      <c r="U612" s="13">
        <f t="shared" si="64"/>
        <v>0</v>
      </c>
      <c r="V612" s="13">
        <f t="shared" si="65"/>
        <v>0</v>
      </c>
    </row>
    <row r="613" spans="1:22">
      <c r="A613" s="1">
        <v>612</v>
      </c>
      <c r="B613" s="131"/>
      <c r="C613" s="111"/>
      <c r="D613" s="112"/>
      <c r="E613" s="130"/>
      <c r="F613" s="106"/>
      <c r="G613" s="127"/>
      <c r="H613" s="114"/>
      <c r="I613" s="130"/>
      <c r="J613" s="1">
        <f t="shared" si="60"/>
        <v>0</v>
      </c>
      <c r="K613" s="8">
        <f t="shared" si="61"/>
        <v>0</v>
      </c>
      <c r="L613" s="8">
        <f t="shared" si="62"/>
        <v>0</v>
      </c>
      <c r="M613" s="7"/>
      <c r="N613" s="6">
        <f t="shared" si="63"/>
        <v>0</v>
      </c>
      <c r="U613" s="13">
        <f t="shared" si="64"/>
        <v>0</v>
      </c>
      <c r="V613" s="13">
        <f t="shared" si="65"/>
        <v>0</v>
      </c>
    </row>
    <row r="614" spans="1:22">
      <c r="A614" s="1">
        <v>613</v>
      </c>
      <c r="B614" s="131"/>
      <c r="C614" s="111"/>
      <c r="D614" s="112"/>
      <c r="E614" s="130"/>
      <c r="F614" s="106"/>
      <c r="G614" s="127"/>
      <c r="H614" s="114"/>
      <c r="I614" s="130"/>
      <c r="J614" s="1">
        <f t="shared" si="60"/>
        <v>0</v>
      </c>
      <c r="K614" s="8">
        <f t="shared" si="61"/>
        <v>0</v>
      </c>
      <c r="L614" s="8">
        <f t="shared" si="62"/>
        <v>0</v>
      </c>
      <c r="M614" s="7"/>
      <c r="N614" s="6">
        <f t="shared" si="63"/>
        <v>0</v>
      </c>
      <c r="U614" s="13">
        <f t="shared" si="64"/>
        <v>0</v>
      </c>
      <c r="V614" s="13">
        <f t="shared" si="65"/>
        <v>0</v>
      </c>
    </row>
    <row r="615" spans="1:22">
      <c r="A615" s="1">
        <v>614</v>
      </c>
      <c r="B615" s="131"/>
      <c r="C615" s="111"/>
      <c r="D615" s="112"/>
      <c r="E615" s="130"/>
      <c r="F615" s="106"/>
      <c r="G615" s="127"/>
      <c r="H615" s="114"/>
      <c r="I615" s="130"/>
      <c r="J615" s="1">
        <f t="shared" si="60"/>
        <v>0</v>
      </c>
      <c r="K615" s="8">
        <f t="shared" si="61"/>
        <v>0</v>
      </c>
      <c r="L615" s="8">
        <f t="shared" si="62"/>
        <v>0</v>
      </c>
      <c r="M615" s="7"/>
      <c r="N615" s="6">
        <f t="shared" si="63"/>
        <v>0</v>
      </c>
      <c r="U615" s="13">
        <f t="shared" si="64"/>
        <v>0</v>
      </c>
      <c r="V615" s="13">
        <f t="shared" si="65"/>
        <v>0</v>
      </c>
    </row>
    <row r="616" spans="1:22">
      <c r="A616" s="1">
        <v>615</v>
      </c>
      <c r="B616" s="131"/>
      <c r="C616" s="111"/>
      <c r="D616" s="112"/>
      <c r="E616" s="130"/>
      <c r="F616" s="106"/>
      <c r="G616" s="127"/>
      <c r="H616" s="114"/>
      <c r="I616" s="130"/>
      <c r="J616" s="1">
        <f t="shared" si="60"/>
        <v>0</v>
      </c>
      <c r="K616" s="8">
        <f t="shared" si="61"/>
        <v>0</v>
      </c>
      <c r="L616" s="8">
        <f t="shared" si="62"/>
        <v>0</v>
      </c>
      <c r="M616" s="7"/>
      <c r="N616" s="6">
        <f t="shared" si="63"/>
        <v>0</v>
      </c>
      <c r="U616" s="13">
        <f t="shared" si="64"/>
        <v>0</v>
      </c>
      <c r="V616" s="13">
        <f t="shared" si="65"/>
        <v>0</v>
      </c>
    </row>
    <row r="617" spans="1:22">
      <c r="A617" s="1">
        <v>616</v>
      </c>
      <c r="B617" s="131"/>
      <c r="C617" s="111"/>
      <c r="D617" s="112"/>
      <c r="E617" s="130"/>
      <c r="F617" s="106"/>
      <c r="G617" s="127"/>
      <c r="H617" s="114"/>
      <c r="I617" s="130"/>
      <c r="J617" s="1">
        <f t="shared" si="60"/>
        <v>0</v>
      </c>
      <c r="K617" s="8">
        <f t="shared" si="61"/>
        <v>0</v>
      </c>
      <c r="L617" s="8">
        <f t="shared" si="62"/>
        <v>0</v>
      </c>
      <c r="M617" s="7"/>
      <c r="N617" s="6">
        <f t="shared" si="63"/>
        <v>0</v>
      </c>
      <c r="U617" s="13">
        <f t="shared" si="64"/>
        <v>0</v>
      </c>
      <c r="V617" s="13">
        <f t="shared" si="65"/>
        <v>0</v>
      </c>
    </row>
    <row r="618" spans="1:22" ht="15" customHeight="1">
      <c r="A618" s="1">
        <v>617</v>
      </c>
      <c r="B618" s="131"/>
      <c r="C618" s="111"/>
      <c r="D618" s="112"/>
      <c r="E618" s="130"/>
      <c r="F618" s="106"/>
      <c r="G618" s="127"/>
      <c r="H618" s="114"/>
      <c r="I618" s="130"/>
      <c r="J618" s="1">
        <f t="shared" si="60"/>
        <v>0</v>
      </c>
      <c r="K618" s="8">
        <f t="shared" si="61"/>
        <v>0</v>
      </c>
      <c r="L618" s="8">
        <f t="shared" si="62"/>
        <v>0</v>
      </c>
      <c r="M618" s="7"/>
      <c r="N618" s="6">
        <f t="shared" si="63"/>
        <v>0</v>
      </c>
      <c r="U618" s="13">
        <f t="shared" si="64"/>
        <v>0</v>
      </c>
      <c r="V618" s="13">
        <f t="shared" si="65"/>
        <v>0</v>
      </c>
    </row>
    <row r="619" spans="1:22">
      <c r="A619" s="1">
        <v>618</v>
      </c>
      <c r="B619" s="131"/>
      <c r="C619" s="111"/>
      <c r="D619" s="112"/>
      <c r="E619" s="130"/>
      <c r="F619" s="106"/>
      <c r="G619" s="127"/>
      <c r="H619" s="114"/>
      <c r="I619" s="130"/>
      <c r="J619" s="1">
        <f t="shared" si="60"/>
        <v>0</v>
      </c>
      <c r="K619" s="8">
        <f t="shared" si="61"/>
        <v>0</v>
      </c>
      <c r="L619" s="8">
        <f t="shared" si="62"/>
        <v>0</v>
      </c>
      <c r="M619" s="7"/>
      <c r="N619" s="6">
        <f t="shared" si="63"/>
        <v>0</v>
      </c>
      <c r="U619" s="13">
        <f t="shared" si="64"/>
        <v>0</v>
      </c>
      <c r="V619" s="13">
        <f t="shared" si="65"/>
        <v>0</v>
      </c>
    </row>
    <row r="620" spans="1:22">
      <c r="A620" s="1">
        <v>619</v>
      </c>
      <c r="B620" s="131"/>
      <c r="C620" s="111"/>
      <c r="D620" s="112"/>
      <c r="E620" s="130"/>
      <c r="F620" s="106"/>
      <c r="G620" s="127"/>
      <c r="H620" s="114"/>
      <c r="I620" s="130"/>
      <c r="J620" s="1">
        <f t="shared" si="60"/>
        <v>0</v>
      </c>
      <c r="K620" s="8">
        <f t="shared" si="61"/>
        <v>0</v>
      </c>
      <c r="L620" s="8">
        <f t="shared" si="62"/>
        <v>0</v>
      </c>
      <c r="M620" s="7"/>
      <c r="N620" s="6">
        <f t="shared" si="63"/>
        <v>0</v>
      </c>
      <c r="U620" s="13">
        <f t="shared" si="64"/>
        <v>0</v>
      </c>
      <c r="V620" s="13">
        <f t="shared" si="65"/>
        <v>0</v>
      </c>
    </row>
    <row r="621" spans="1:22">
      <c r="A621" s="1">
        <v>620</v>
      </c>
      <c r="B621" s="131"/>
      <c r="C621" s="111"/>
      <c r="D621" s="112"/>
      <c r="E621" s="130"/>
      <c r="F621" s="106"/>
      <c r="G621" s="127"/>
      <c r="H621" s="114"/>
      <c r="I621" s="130"/>
      <c r="J621" s="1">
        <f t="shared" si="60"/>
        <v>0</v>
      </c>
      <c r="K621" s="8">
        <f t="shared" si="61"/>
        <v>0</v>
      </c>
      <c r="L621" s="8">
        <f t="shared" si="62"/>
        <v>0</v>
      </c>
      <c r="M621" s="7"/>
      <c r="N621" s="6">
        <f t="shared" si="63"/>
        <v>0</v>
      </c>
      <c r="U621" s="13">
        <f t="shared" si="64"/>
        <v>0</v>
      </c>
      <c r="V621" s="13">
        <f t="shared" si="65"/>
        <v>0</v>
      </c>
    </row>
    <row r="622" spans="1:22">
      <c r="A622" s="1">
        <v>621</v>
      </c>
      <c r="B622" s="131"/>
      <c r="C622" s="111"/>
      <c r="D622" s="112"/>
      <c r="E622" s="130"/>
      <c r="F622" s="106"/>
      <c r="G622" s="127"/>
      <c r="H622" s="114"/>
      <c r="I622" s="130"/>
      <c r="J622" s="1">
        <f t="shared" si="60"/>
        <v>0</v>
      </c>
      <c r="K622" s="8">
        <f t="shared" si="61"/>
        <v>0</v>
      </c>
      <c r="L622" s="8">
        <f t="shared" si="62"/>
        <v>0</v>
      </c>
      <c r="M622" s="7"/>
      <c r="N622" s="6">
        <f t="shared" si="63"/>
        <v>0</v>
      </c>
      <c r="U622" s="13">
        <f t="shared" si="64"/>
        <v>0</v>
      </c>
      <c r="V622" s="13">
        <f t="shared" si="65"/>
        <v>0</v>
      </c>
    </row>
    <row r="623" spans="1:22">
      <c r="A623" s="1">
        <v>622</v>
      </c>
      <c r="B623" s="131"/>
      <c r="C623" s="111"/>
      <c r="D623" s="112"/>
      <c r="E623" s="130"/>
      <c r="F623" s="106"/>
      <c r="G623" s="127"/>
      <c r="H623" s="114"/>
      <c r="I623" s="130"/>
      <c r="J623" s="1">
        <f t="shared" si="60"/>
        <v>0</v>
      </c>
      <c r="K623" s="8">
        <f t="shared" si="61"/>
        <v>0</v>
      </c>
      <c r="L623" s="8">
        <f t="shared" si="62"/>
        <v>0</v>
      </c>
      <c r="M623" s="7"/>
      <c r="N623" s="6">
        <f t="shared" si="63"/>
        <v>0</v>
      </c>
      <c r="U623" s="13">
        <f t="shared" si="64"/>
        <v>0</v>
      </c>
      <c r="V623" s="13">
        <f t="shared" si="65"/>
        <v>0</v>
      </c>
    </row>
    <row r="624" spans="1:22">
      <c r="A624" s="1">
        <v>623</v>
      </c>
      <c r="B624" s="131"/>
      <c r="C624" s="111"/>
      <c r="D624" s="112"/>
      <c r="E624" s="130"/>
      <c r="F624" s="106"/>
      <c r="G624" s="127"/>
      <c r="H624" s="114"/>
      <c r="I624" s="130"/>
      <c r="J624" s="1">
        <f t="shared" si="60"/>
        <v>0</v>
      </c>
      <c r="K624" s="8">
        <f t="shared" si="61"/>
        <v>0</v>
      </c>
      <c r="L624" s="8">
        <f t="shared" si="62"/>
        <v>0</v>
      </c>
      <c r="M624" s="7"/>
      <c r="N624" s="6">
        <f t="shared" si="63"/>
        <v>0</v>
      </c>
      <c r="U624" s="13">
        <f t="shared" si="64"/>
        <v>0</v>
      </c>
      <c r="V624" s="13">
        <f t="shared" si="65"/>
        <v>0</v>
      </c>
    </row>
    <row r="625" spans="1:22">
      <c r="A625" s="1">
        <v>624</v>
      </c>
      <c r="B625" s="131"/>
      <c r="C625" s="111"/>
      <c r="D625" s="112"/>
      <c r="E625" s="130"/>
      <c r="F625" s="106"/>
      <c r="G625" s="127"/>
      <c r="H625" s="114"/>
      <c r="I625" s="130"/>
      <c r="J625" s="1">
        <f t="shared" si="60"/>
        <v>0</v>
      </c>
      <c r="K625" s="8">
        <f t="shared" si="61"/>
        <v>0</v>
      </c>
      <c r="L625" s="8">
        <f t="shared" si="62"/>
        <v>0</v>
      </c>
      <c r="M625" s="7"/>
      <c r="N625" s="6">
        <f t="shared" si="63"/>
        <v>0</v>
      </c>
      <c r="U625" s="13">
        <f t="shared" si="64"/>
        <v>0</v>
      </c>
      <c r="V625" s="13">
        <f t="shared" si="65"/>
        <v>0</v>
      </c>
    </row>
    <row r="626" spans="1:22">
      <c r="A626" s="1">
        <v>625</v>
      </c>
      <c r="B626" s="131"/>
      <c r="C626" s="111"/>
      <c r="D626" s="112"/>
      <c r="E626" s="130"/>
      <c r="F626" s="106"/>
      <c r="G626" s="127"/>
      <c r="H626" s="114"/>
      <c r="I626" s="130"/>
      <c r="J626" s="1">
        <f t="shared" si="60"/>
        <v>0</v>
      </c>
      <c r="K626" s="8">
        <f t="shared" si="61"/>
        <v>0</v>
      </c>
      <c r="L626" s="8">
        <f t="shared" si="62"/>
        <v>0</v>
      </c>
      <c r="M626" s="7"/>
      <c r="N626" s="6">
        <f t="shared" si="63"/>
        <v>0</v>
      </c>
      <c r="U626" s="13">
        <f t="shared" si="64"/>
        <v>0</v>
      </c>
      <c r="V626" s="13">
        <f t="shared" si="65"/>
        <v>0</v>
      </c>
    </row>
    <row r="627" spans="1:22" ht="15" customHeight="1">
      <c r="A627" s="1">
        <v>626</v>
      </c>
      <c r="B627" s="131"/>
      <c r="C627" s="111"/>
      <c r="D627" s="112"/>
      <c r="E627" s="130"/>
      <c r="F627" s="106"/>
      <c r="G627" s="127"/>
      <c r="H627" s="114"/>
      <c r="I627" s="130"/>
      <c r="J627" s="1">
        <f t="shared" si="60"/>
        <v>0</v>
      </c>
      <c r="K627" s="8">
        <f t="shared" si="61"/>
        <v>0</v>
      </c>
      <c r="L627" s="8">
        <f t="shared" si="62"/>
        <v>0</v>
      </c>
      <c r="M627" s="7"/>
      <c r="N627" s="6">
        <f t="shared" si="63"/>
        <v>0</v>
      </c>
      <c r="U627" s="13">
        <f t="shared" si="64"/>
        <v>0</v>
      </c>
      <c r="V627" s="13">
        <f t="shared" si="65"/>
        <v>0</v>
      </c>
    </row>
    <row r="628" spans="1:22">
      <c r="A628" s="1">
        <v>627</v>
      </c>
      <c r="B628" s="131"/>
      <c r="C628" s="111"/>
      <c r="D628" s="112"/>
      <c r="E628" s="130"/>
      <c r="F628" s="106"/>
      <c r="G628" s="127"/>
      <c r="H628" s="114"/>
      <c r="I628" s="130"/>
      <c r="J628" s="1">
        <f t="shared" si="60"/>
        <v>0</v>
      </c>
      <c r="K628" s="8">
        <f t="shared" si="61"/>
        <v>0</v>
      </c>
      <c r="L628" s="8">
        <f t="shared" si="62"/>
        <v>0</v>
      </c>
      <c r="M628" s="7"/>
      <c r="N628" s="6">
        <f t="shared" si="63"/>
        <v>0</v>
      </c>
      <c r="U628" s="13">
        <f t="shared" si="64"/>
        <v>0</v>
      </c>
      <c r="V628" s="13">
        <f t="shared" si="65"/>
        <v>0</v>
      </c>
    </row>
    <row r="629" spans="1:22">
      <c r="A629" s="1">
        <v>628</v>
      </c>
      <c r="B629" s="131"/>
      <c r="C629" s="111"/>
      <c r="D629" s="112"/>
      <c r="E629" s="130"/>
      <c r="F629" s="106"/>
      <c r="G629" s="127"/>
      <c r="H629" s="114"/>
      <c r="I629" s="130"/>
      <c r="J629" s="1">
        <f t="shared" si="60"/>
        <v>0</v>
      </c>
      <c r="K629" s="8">
        <f t="shared" si="61"/>
        <v>0</v>
      </c>
      <c r="L629" s="8">
        <f t="shared" si="62"/>
        <v>0</v>
      </c>
      <c r="M629" s="7"/>
      <c r="N629" s="6">
        <f t="shared" si="63"/>
        <v>0</v>
      </c>
      <c r="U629" s="13">
        <f t="shared" si="64"/>
        <v>0</v>
      </c>
      <c r="V629" s="13">
        <f t="shared" si="65"/>
        <v>0</v>
      </c>
    </row>
    <row r="630" spans="1:22">
      <c r="A630" s="1">
        <v>629</v>
      </c>
      <c r="B630" s="131"/>
      <c r="C630" s="111"/>
      <c r="D630" s="112"/>
      <c r="E630" s="130"/>
      <c r="F630" s="106"/>
      <c r="G630" s="127"/>
      <c r="H630" s="114"/>
      <c r="I630" s="130"/>
      <c r="J630" s="1">
        <f t="shared" si="60"/>
        <v>0</v>
      </c>
      <c r="K630" s="8">
        <f t="shared" si="61"/>
        <v>0</v>
      </c>
      <c r="L630" s="8">
        <f t="shared" si="62"/>
        <v>0</v>
      </c>
      <c r="M630" s="7"/>
      <c r="N630" s="6">
        <f t="shared" si="63"/>
        <v>0</v>
      </c>
      <c r="U630" s="13">
        <f t="shared" si="64"/>
        <v>0</v>
      </c>
      <c r="V630" s="13">
        <f t="shared" si="65"/>
        <v>0</v>
      </c>
    </row>
    <row r="631" spans="1:22">
      <c r="A631" s="1">
        <v>630</v>
      </c>
      <c r="B631" s="131"/>
      <c r="C631" s="111"/>
      <c r="D631" s="112"/>
      <c r="E631" s="130"/>
      <c r="F631" s="106"/>
      <c r="G631" s="127"/>
      <c r="H631" s="114"/>
      <c r="I631" s="130"/>
      <c r="J631" s="1">
        <f t="shared" si="60"/>
        <v>0</v>
      </c>
      <c r="K631" s="8">
        <f t="shared" si="61"/>
        <v>0</v>
      </c>
      <c r="L631" s="8">
        <f t="shared" si="62"/>
        <v>0</v>
      </c>
      <c r="M631" s="7"/>
      <c r="N631" s="6">
        <f t="shared" si="63"/>
        <v>0</v>
      </c>
      <c r="U631" s="13">
        <f t="shared" si="64"/>
        <v>0</v>
      </c>
      <c r="V631" s="13">
        <f t="shared" si="65"/>
        <v>0</v>
      </c>
    </row>
    <row r="632" spans="1:22">
      <c r="A632" s="1">
        <v>631</v>
      </c>
      <c r="B632" s="131"/>
      <c r="C632" s="111"/>
      <c r="D632" s="112"/>
      <c r="E632" s="130"/>
      <c r="F632" s="106"/>
      <c r="G632" s="127"/>
      <c r="H632" s="114"/>
      <c r="I632" s="130"/>
      <c r="J632" s="1">
        <f t="shared" si="60"/>
        <v>0</v>
      </c>
      <c r="K632" s="8">
        <f t="shared" si="61"/>
        <v>0</v>
      </c>
      <c r="L632" s="8">
        <f t="shared" si="62"/>
        <v>0</v>
      </c>
      <c r="M632" s="7"/>
      <c r="N632" s="6">
        <f t="shared" si="63"/>
        <v>0</v>
      </c>
      <c r="U632" s="13">
        <f t="shared" si="64"/>
        <v>0</v>
      </c>
      <c r="V632" s="13">
        <f t="shared" si="65"/>
        <v>0</v>
      </c>
    </row>
    <row r="633" spans="1:22">
      <c r="A633" s="1">
        <v>632</v>
      </c>
      <c r="B633" s="131"/>
      <c r="C633" s="111"/>
      <c r="D633" s="112"/>
      <c r="E633" s="130"/>
      <c r="F633" s="106"/>
      <c r="G633" s="127"/>
      <c r="H633" s="114"/>
      <c r="I633" s="130"/>
      <c r="J633" s="1">
        <f t="shared" si="60"/>
        <v>0</v>
      </c>
      <c r="K633" s="8">
        <f t="shared" si="61"/>
        <v>0</v>
      </c>
      <c r="L633" s="8">
        <f t="shared" si="62"/>
        <v>0</v>
      </c>
      <c r="M633" s="7"/>
      <c r="N633" s="6">
        <f t="shared" si="63"/>
        <v>0</v>
      </c>
      <c r="U633" s="13">
        <f t="shared" si="64"/>
        <v>0</v>
      </c>
      <c r="V633" s="13">
        <f t="shared" si="65"/>
        <v>0</v>
      </c>
    </row>
    <row r="634" spans="1:22">
      <c r="A634" s="1">
        <v>633</v>
      </c>
      <c r="B634" s="131"/>
      <c r="C634" s="111"/>
      <c r="D634" s="112"/>
      <c r="E634" s="130"/>
      <c r="F634" s="106"/>
      <c r="G634" s="127"/>
      <c r="H634" s="114"/>
      <c r="I634" s="130"/>
      <c r="J634" s="1">
        <f t="shared" si="60"/>
        <v>0</v>
      </c>
      <c r="K634" s="8">
        <f t="shared" si="61"/>
        <v>0</v>
      </c>
      <c r="L634" s="8">
        <f t="shared" si="62"/>
        <v>0</v>
      </c>
      <c r="M634" s="7"/>
      <c r="N634" s="6">
        <f t="shared" si="63"/>
        <v>0</v>
      </c>
      <c r="U634" s="13">
        <f t="shared" si="64"/>
        <v>0</v>
      </c>
      <c r="V634" s="13">
        <f t="shared" si="65"/>
        <v>0</v>
      </c>
    </row>
    <row r="635" spans="1:22">
      <c r="A635" s="1">
        <v>634</v>
      </c>
      <c r="B635" s="131"/>
      <c r="C635" s="111"/>
      <c r="D635" s="112"/>
      <c r="E635" s="130"/>
      <c r="F635" s="106"/>
      <c r="G635" s="127"/>
      <c r="H635" s="114"/>
      <c r="I635" s="130"/>
      <c r="J635" s="1">
        <f t="shared" si="60"/>
        <v>0</v>
      </c>
      <c r="K635" s="8">
        <f t="shared" si="61"/>
        <v>0</v>
      </c>
      <c r="L635" s="8">
        <f t="shared" si="62"/>
        <v>0</v>
      </c>
      <c r="M635" s="7"/>
      <c r="N635" s="6">
        <f t="shared" si="63"/>
        <v>0</v>
      </c>
      <c r="U635" s="13">
        <f t="shared" si="64"/>
        <v>0</v>
      </c>
      <c r="V635" s="13">
        <f t="shared" si="65"/>
        <v>0</v>
      </c>
    </row>
    <row r="636" spans="1:22" ht="15" customHeight="1">
      <c r="A636" s="1">
        <v>635</v>
      </c>
      <c r="B636" s="131"/>
      <c r="C636" s="111"/>
      <c r="D636" s="112"/>
      <c r="E636" s="130"/>
      <c r="F636" s="106"/>
      <c r="G636" s="127"/>
      <c r="H636" s="114"/>
      <c r="I636" s="130"/>
      <c r="J636" s="1">
        <f t="shared" si="60"/>
        <v>0</v>
      </c>
      <c r="K636" s="8">
        <f t="shared" si="61"/>
        <v>0</v>
      </c>
      <c r="L636" s="8">
        <f t="shared" si="62"/>
        <v>0</v>
      </c>
      <c r="M636" s="7"/>
      <c r="N636" s="6">
        <f t="shared" si="63"/>
        <v>0</v>
      </c>
      <c r="U636" s="13">
        <f t="shared" si="64"/>
        <v>0</v>
      </c>
      <c r="V636" s="13">
        <f t="shared" si="65"/>
        <v>0</v>
      </c>
    </row>
    <row r="637" spans="1:22">
      <c r="A637" s="1">
        <v>636</v>
      </c>
      <c r="B637" s="131"/>
      <c r="C637" s="111"/>
      <c r="D637" s="112"/>
      <c r="E637" s="130"/>
      <c r="F637" s="106"/>
      <c r="G637" s="127"/>
      <c r="H637" s="114"/>
      <c r="I637" s="130"/>
      <c r="J637" s="1">
        <f t="shared" si="60"/>
        <v>0</v>
      </c>
      <c r="K637" s="8">
        <f t="shared" si="61"/>
        <v>0</v>
      </c>
      <c r="L637" s="8">
        <f t="shared" si="62"/>
        <v>0</v>
      </c>
      <c r="M637" s="7"/>
      <c r="N637" s="6">
        <f t="shared" si="63"/>
        <v>0</v>
      </c>
      <c r="U637" s="13">
        <f t="shared" si="64"/>
        <v>0</v>
      </c>
      <c r="V637" s="13">
        <f t="shared" si="65"/>
        <v>0</v>
      </c>
    </row>
    <row r="638" spans="1:22">
      <c r="A638" s="1">
        <v>637</v>
      </c>
      <c r="B638" s="131"/>
      <c r="C638" s="111"/>
      <c r="D638" s="112"/>
      <c r="E638" s="130"/>
      <c r="F638" s="106"/>
      <c r="G638" s="127"/>
      <c r="H638" s="114"/>
      <c r="I638" s="130"/>
      <c r="J638" s="1">
        <f t="shared" si="60"/>
        <v>0</v>
      </c>
      <c r="K638" s="8">
        <f t="shared" si="61"/>
        <v>0</v>
      </c>
      <c r="L638" s="8">
        <f t="shared" si="62"/>
        <v>0</v>
      </c>
      <c r="M638" s="7"/>
      <c r="N638" s="6">
        <f t="shared" si="63"/>
        <v>0</v>
      </c>
      <c r="U638" s="13">
        <f t="shared" si="64"/>
        <v>0</v>
      </c>
      <c r="V638" s="13">
        <f t="shared" si="65"/>
        <v>0</v>
      </c>
    </row>
    <row r="639" spans="1:22">
      <c r="A639" s="1">
        <v>638</v>
      </c>
      <c r="B639" s="131"/>
      <c r="C639" s="111"/>
      <c r="D639" s="112"/>
      <c r="E639" s="130"/>
      <c r="F639" s="106"/>
      <c r="G639" s="127"/>
      <c r="H639" s="114"/>
      <c r="I639" s="130"/>
      <c r="J639" s="1">
        <f t="shared" si="60"/>
        <v>0</v>
      </c>
      <c r="K639" s="8">
        <f t="shared" si="61"/>
        <v>0</v>
      </c>
      <c r="L639" s="8">
        <f t="shared" si="62"/>
        <v>0</v>
      </c>
      <c r="M639" s="7"/>
      <c r="N639" s="6">
        <f t="shared" si="63"/>
        <v>0</v>
      </c>
      <c r="U639" s="13">
        <f t="shared" si="64"/>
        <v>0</v>
      </c>
      <c r="V639" s="13">
        <f t="shared" si="65"/>
        <v>0</v>
      </c>
    </row>
    <row r="640" spans="1:22">
      <c r="A640" s="1">
        <v>639</v>
      </c>
      <c r="B640" s="131"/>
      <c r="C640" s="111"/>
      <c r="D640" s="112"/>
      <c r="E640" s="130"/>
      <c r="F640" s="106"/>
      <c r="G640" s="127"/>
      <c r="H640" s="114"/>
      <c r="I640" s="130"/>
      <c r="J640" s="1">
        <f t="shared" si="60"/>
        <v>0</v>
      </c>
      <c r="K640" s="8">
        <f t="shared" si="61"/>
        <v>0</v>
      </c>
      <c r="L640" s="8">
        <f t="shared" si="62"/>
        <v>0</v>
      </c>
      <c r="M640" s="7"/>
      <c r="N640" s="6">
        <f t="shared" si="63"/>
        <v>0</v>
      </c>
      <c r="U640" s="13">
        <f t="shared" si="64"/>
        <v>0</v>
      </c>
      <c r="V640" s="13">
        <f t="shared" si="65"/>
        <v>0</v>
      </c>
    </row>
    <row r="641" spans="1:22">
      <c r="A641" s="1">
        <v>640</v>
      </c>
      <c r="B641" s="131"/>
      <c r="C641" s="111"/>
      <c r="D641" s="112"/>
      <c r="E641" s="130"/>
      <c r="F641" s="106"/>
      <c r="G641" s="127"/>
      <c r="H641" s="114"/>
      <c r="I641" s="130"/>
      <c r="J641" s="1">
        <f t="shared" si="60"/>
        <v>0</v>
      </c>
      <c r="K641" s="8">
        <f t="shared" si="61"/>
        <v>0</v>
      </c>
      <c r="L641" s="8">
        <f t="shared" si="62"/>
        <v>0</v>
      </c>
      <c r="M641" s="7"/>
      <c r="N641" s="6">
        <f t="shared" si="63"/>
        <v>0</v>
      </c>
      <c r="U641" s="13">
        <f t="shared" si="64"/>
        <v>0</v>
      </c>
      <c r="V641" s="13">
        <f t="shared" si="65"/>
        <v>0</v>
      </c>
    </row>
    <row r="642" spans="1:22">
      <c r="A642" s="1">
        <v>641</v>
      </c>
      <c r="B642" s="131"/>
      <c r="C642" s="111"/>
      <c r="D642" s="112"/>
      <c r="E642" s="130"/>
      <c r="F642" s="106"/>
      <c r="G642" s="127"/>
      <c r="H642" s="114"/>
      <c r="I642" s="130"/>
      <c r="J642" s="1">
        <f t="shared" si="60"/>
        <v>0</v>
      </c>
      <c r="K642" s="8">
        <f t="shared" si="61"/>
        <v>0</v>
      </c>
      <c r="L642" s="8">
        <f t="shared" si="62"/>
        <v>0</v>
      </c>
      <c r="M642" s="7"/>
      <c r="N642" s="6">
        <f t="shared" si="63"/>
        <v>0</v>
      </c>
      <c r="U642" s="13">
        <f t="shared" si="64"/>
        <v>0</v>
      </c>
      <c r="V642" s="13">
        <f t="shared" si="65"/>
        <v>0</v>
      </c>
    </row>
    <row r="643" spans="1:22">
      <c r="A643" s="1">
        <v>642</v>
      </c>
      <c r="B643" s="131"/>
      <c r="C643" s="111"/>
      <c r="D643" s="112"/>
      <c r="E643" s="130"/>
      <c r="F643" s="106"/>
      <c r="G643" s="127"/>
      <c r="H643" s="114"/>
      <c r="I643" s="130"/>
      <c r="J643" s="1">
        <f t="shared" si="60"/>
        <v>0</v>
      </c>
      <c r="K643" s="8">
        <f t="shared" si="61"/>
        <v>0</v>
      </c>
      <c r="L643" s="8">
        <f t="shared" si="62"/>
        <v>0</v>
      </c>
      <c r="M643" s="7"/>
      <c r="N643" s="6">
        <f t="shared" si="63"/>
        <v>0</v>
      </c>
      <c r="U643" s="13">
        <f t="shared" si="64"/>
        <v>0</v>
      </c>
      <c r="V643" s="13">
        <f t="shared" si="65"/>
        <v>0</v>
      </c>
    </row>
    <row r="644" spans="1:22">
      <c r="A644" s="1">
        <v>643</v>
      </c>
      <c r="B644" s="131"/>
      <c r="C644" s="111"/>
      <c r="D644" s="112"/>
      <c r="E644" s="130"/>
      <c r="F644" s="106"/>
      <c r="G644" s="127"/>
      <c r="H644" s="114"/>
      <c r="I644" s="130"/>
      <c r="J644" s="1">
        <f t="shared" si="60"/>
        <v>0</v>
      </c>
      <c r="K644" s="8">
        <f t="shared" si="61"/>
        <v>0</v>
      </c>
      <c r="L644" s="8">
        <f t="shared" si="62"/>
        <v>0</v>
      </c>
      <c r="M644" s="7"/>
      <c r="N644" s="6">
        <f t="shared" si="63"/>
        <v>0</v>
      </c>
      <c r="U644" s="13">
        <f t="shared" si="64"/>
        <v>0</v>
      </c>
      <c r="V644" s="13">
        <f t="shared" si="65"/>
        <v>0</v>
      </c>
    </row>
    <row r="645" spans="1:22" ht="15" customHeight="1">
      <c r="A645" s="1">
        <v>644</v>
      </c>
      <c r="B645" s="131"/>
      <c r="C645" s="111"/>
      <c r="D645" s="112"/>
      <c r="E645" s="130"/>
      <c r="F645" s="106"/>
      <c r="G645" s="127"/>
      <c r="H645" s="114"/>
      <c r="I645" s="130"/>
      <c r="J645" s="1">
        <f t="shared" si="60"/>
        <v>0</v>
      </c>
      <c r="K645" s="8">
        <f t="shared" si="61"/>
        <v>0</v>
      </c>
      <c r="L645" s="8">
        <f t="shared" si="62"/>
        <v>0</v>
      </c>
      <c r="M645" s="7"/>
      <c r="N645" s="6">
        <f t="shared" si="63"/>
        <v>0</v>
      </c>
      <c r="U645" s="13">
        <f t="shared" si="64"/>
        <v>0</v>
      </c>
      <c r="V645" s="13">
        <f t="shared" si="65"/>
        <v>0</v>
      </c>
    </row>
    <row r="646" spans="1:22">
      <c r="A646" s="1">
        <v>645</v>
      </c>
      <c r="B646" s="131"/>
      <c r="C646" s="111"/>
      <c r="D646" s="112"/>
      <c r="E646" s="130"/>
      <c r="F646" s="106"/>
      <c r="G646" s="127"/>
      <c r="H646" s="114"/>
      <c r="I646" s="130"/>
      <c r="J646" s="1">
        <f t="shared" si="60"/>
        <v>0</v>
      </c>
      <c r="K646" s="8">
        <f t="shared" si="61"/>
        <v>0</v>
      </c>
      <c r="L646" s="8">
        <f t="shared" si="62"/>
        <v>0</v>
      </c>
      <c r="M646" s="7"/>
      <c r="N646" s="6">
        <f t="shared" si="63"/>
        <v>0</v>
      </c>
      <c r="U646" s="13">
        <f t="shared" si="64"/>
        <v>0</v>
      </c>
      <c r="V646" s="13">
        <f t="shared" si="65"/>
        <v>0</v>
      </c>
    </row>
    <row r="647" spans="1:22">
      <c r="A647" s="1">
        <v>646</v>
      </c>
      <c r="B647" s="131"/>
      <c r="C647" s="111"/>
      <c r="D647" s="112"/>
      <c r="E647" s="130"/>
      <c r="F647" s="106"/>
      <c r="G647" s="127"/>
      <c r="H647" s="114"/>
      <c r="I647" s="130"/>
      <c r="J647" s="1">
        <f t="shared" si="60"/>
        <v>0</v>
      </c>
      <c r="K647" s="8">
        <f t="shared" si="61"/>
        <v>0</v>
      </c>
      <c r="L647" s="8">
        <f t="shared" si="62"/>
        <v>0</v>
      </c>
      <c r="M647" s="7"/>
      <c r="N647" s="6">
        <f t="shared" si="63"/>
        <v>0</v>
      </c>
      <c r="U647" s="13">
        <f t="shared" si="64"/>
        <v>0</v>
      </c>
      <c r="V647" s="13">
        <f t="shared" si="65"/>
        <v>0</v>
      </c>
    </row>
    <row r="648" spans="1:22">
      <c r="A648" s="1">
        <v>647</v>
      </c>
      <c r="B648" s="131"/>
      <c r="C648" s="111"/>
      <c r="D648" s="112"/>
      <c r="E648" s="130"/>
      <c r="F648" s="106"/>
      <c r="G648" s="127"/>
      <c r="H648" s="114"/>
      <c r="I648" s="130"/>
      <c r="J648" s="1">
        <f t="shared" si="60"/>
        <v>0</v>
      </c>
      <c r="K648" s="8">
        <f t="shared" si="61"/>
        <v>0</v>
      </c>
      <c r="L648" s="8">
        <f t="shared" si="62"/>
        <v>0</v>
      </c>
      <c r="M648" s="7"/>
      <c r="N648" s="6">
        <f t="shared" si="63"/>
        <v>0</v>
      </c>
      <c r="U648" s="13">
        <f t="shared" si="64"/>
        <v>0</v>
      </c>
      <c r="V648" s="13">
        <f t="shared" si="65"/>
        <v>0</v>
      </c>
    </row>
    <row r="649" spans="1:22">
      <c r="A649" s="1">
        <v>648</v>
      </c>
      <c r="B649" s="131"/>
      <c r="C649" s="111"/>
      <c r="D649" s="112"/>
      <c r="E649" s="130"/>
      <c r="F649" s="106"/>
      <c r="G649" s="127"/>
      <c r="H649" s="114"/>
      <c r="I649" s="130"/>
      <c r="J649" s="1">
        <f t="shared" si="60"/>
        <v>0</v>
      </c>
      <c r="K649" s="8">
        <f t="shared" si="61"/>
        <v>0</v>
      </c>
      <c r="L649" s="8">
        <f t="shared" si="62"/>
        <v>0</v>
      </c>
      <c r="M649" s="7"/>
      <c r="N649" s="6">
        <f t="shared" si="63"/>
        <v>0</v>
      </c>
      <c r="U649" s="13">
        <f t="shared" si="64"/>
        <v>0</v>
      </c>
      <c r="V649" s="13">
        <f t="shared" si="65"/>
        <v>0</v>
      </c>
    </row>
    <row r="650" spans="1:22">
      <c r="A650" s="1">
        <v>649</v>
      </c>
      <c r="B650" s="131"/>
      <c r="C650" s="111"/>
      <c r="D650" s="112"/>
      <c r="E650" s="130"/>
      <c r="F650" s="106"/>
      <c r="G650" s="127"/>
      <c r="H650" s="114"/>
      <c r="I650" s="130"/>
      <c r="J650" s="1">
        <f t="shared" si="60"/>
        <v>0</v>
      </c>
      <c r="K650" s="8">
        <f t="shared" si="61"/>
        <v>0</v>
      </c>
      <c r="L650" s="8">
        <f t="shared" si="62"/>
        <v>0</v>
      </c>
      <c r="M650" s="7"/>
      <c r="N650" s="6">
        <f t="shared" si="63"/>
        <v>0</v>
      </c>
      <c r="U650" s="13">
        <f t="shared" si="64"/>
        <v>0</v>
      </c>
      <c r="V650" s="13">
        <f t="shared" si="65"/>
        <v>0</v>
      </c>
    </row>
    <row r="651" spans="1:22">
      <c r="A651" s="1">
        <v>650</v>
      </c>
      <c r="B651" s="131"/>
      <c r="C651" s="111"/>
      <c r="D651" s="112"/>
      <c r="E651" s="130"/>
      <c r="F651" s="106"/>
      <c r="G651" s="127"/>
      <c r="H651" s="114"/>
      <c r="I651" s="130"/>
      <c r="J651" s="1">
        <f t="shared" si="60"/>
        <v>0</v>
      </c>
      <c r="K651" s="8">
        <f t="shared" si="61"/>
        <v>0</v>
      </c>
      <c r="L651" s="8">
        <f t="shared" si="62"/>
        <v>0</v>
      </c>
      <c r="M651" s="7"/>
      <c r="N651" s="6">
        <f t="shared" si="63"/>
        <v>0</v>
      </c>
      <c r="U651" s="13">
        <f t="shared" si="64"/>
        <v>0</v>
      </c>
      <c r="V651" s="13">
        <f t="shared" si="65"/>
        <v>0</v>
      </c>
    </row>
    <row r="652" spans="1:22">
      <c r="A652" s="1">
        <v>651</v>
      </c>
      <c r="B652" s="131"/>
      <c r="C652" s="111"/>
      <c r="D652" s="112"/>
      <c r="E652" s="130"/>
      <c r="F652" s="106"/>
      <c r="G652" s="127"/>
      <c r="H652" s="114"/>
      <c r="I652" s="130"/>
      <c r="J652" s="1">
        <f t="shared" si="60"/>
        <v>0</v>
      </c>
      <c r="K652" s="8">
        <f t="shared" si="61"/>
        <v>0</v>
      </c>
      <c r="L652" s="8">
        <f t="shared" si="62"/>
        <v>0</v>
      </c>
      <c r="M652" s="7"/>
      <c r="N652" s="6">
        <f t="shared" si="63"/>
        <v>0</v>
      </c>
      <c r="U652" s="13">
        <f t="shared" si="64"/>
        <v>0</v>
      </c>
      <c r="V652" s="13">
        <f t="shared" si="65"/>
        <v>0</v>
      </c>
    </row>
    <row r="653" spans="1:22">
      <c r="A653" s="1">
        <v>652</v>
      </c>
      <c r="B653" s="131"/>
      <c r="C653" s="111"/>
      <c r="D653" s="112"/>
      <c r="E653" s="130"/>
      <c r="F653" s="106"/>
      <c r="G653" s="127"/>
      <c r="H653" s="114"/>
      <c r="I653" s="130"/>
      <c r="J653" s="1">
        <f t="shared" si="60"/>
        <v>0</v>
      </c>
      <c r="K653" s="8">
        <f t="shared" si="61"/>
        <v>0</v>
      </c>
      <c r="L653" s="8">
        <f t="shared" si="62"/>
        <v>0</v>
      </c>
      <c r="M653" s="7"/>
      <c r="N653" s="6">
        <f t="shared" si="63"/>
        <v>0</v>
      </c>
      <c r="U653" s="13">
        <f t="shared" si="64"/>
        <v>0</v>
      </c>
      <c r="V653" s="13">
        <f t="shared" si="65"/>
        <v>0</v>
      </c>
    </row>
    <row r="654" spans="1:22" ht="15" customHeight="1">
      <c r="A654" s="1">
        <v>653</v>
      </c>
      <c r="B654" s="131"/>
      <c r="C654" s="111"/>
      <c r="D654" s="112"/>
      <c r="E654" s="130"/>
      <c r="F654" s="106"/>
      <c r="G654" s="127"/>
      <c r="H654" s="114"/>
      <c r="I654" s="130"/>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1"/>
      <c r="C655" s="111"/>
      <c r="D655" s="112"/>
      <c r="E655" s="130"/>
      <c r="F655" s="106"/>
      <c r="G655" s="127"/>
      <c r="H655" s="114"/>
      <c r="I655" s="130"/>
      <c r="J655" s="1">
        <f t="shared" si="66"/>
        <v>0</v>
      </c>
      <c r="K655" s="8">
        <f t="shared" si="67"/>
        <v>0</v>
      </c>
      <c r="L655" s="8">
        <f t="shared" si="68"/>
        <v>0</v>
      </c>
      <c r="M655" s="7"/>
      <c r="N655" s="6">
        <f t="shared" si="69"/>
        <v>0</v>
      </c>
      <c r="U655" s="13">
        <f t="shared" si="70"/>
        <v>0</v>
      </c>
      <c r="V655" s="13">
        <f t="shared" si="71"/>
        <v>0</v>
      </c>
    </row>
    <row r="656" spans="1:22">
      <c r="A656" s="1">
        <v>655</v>
      </c>
      <c r="B656" s="131"/>
      <c r="C656" s="111"/>
      <c r="D656" s="112"/>
      <c r="E656" s="130"/>
      <c r="F656" s="106"/>
      <c r="G656" s="127"/>
      <c r="H656" s="114"/>
      <c r="I656" s="130"/>
      <c r="J656" s="1">
        <f t="shared" si="66"/>
        <v>0</v>
      </c>
      <c r="K656" s="8">
        <f t="shared" si="67"/>
        <v>0</v>
      </c>
      <c r="L656" s="8">
        <f t="shared" si="68"/>
        <v>0</v>
      </c>
      <c r="M656" s="7"/>
      <c r="N656" s="6">
        <f t="shared" si="69"/>
        <v>0</v>
      </c>
      <c r="U656" s="13">
        <f t="shared" si="70"/>
        <v>0</v>
      </c>
      <c r="V656" s="13">
        <f t="shared" si="71"/>
        <v>0</v>
      </c>
    </row>
    <row r="657" spans="1:22">
      <c r="A657" s="1">
        <v>656</v>
      </c>
      <c r="B657" s="131"/>
      <c r="C657" s="111"/>
      <c r="D657" s="112"/>
      <c r="E657" s="130"/>
      <c r="F657" s="106"/>
      <c r="G657" s="127"/>
      <c r="H657" s="114"/>
      <c r="I657" s="130"/>
      <c r="J657" s="1">
        <f t="shared" si="66"/>
        <v>0</v>
      </c>
      <c r="K657" s="8">
        <f t="shared" si="67"/>
        <v>0</v>
      </c>
      <c r="L657" s="8">
        <f t="shared" si="68"/>
        <v>0</v>
      </c>
      <c r="M657" s="7"/>
      <c r="N657" s="6">
        <f t="shared" si="69"/>
        <v>0</v>
      </c>
      <c r="U657" s="13">
        <f t="shared" si="70"/>
        <v>0</v>
      </c>
      <c r="V657" s="13">
        <f t="shared" si="71"/>
        <v>0</v>
      </c>
    </row>
    <row r="658" spans="1:22">
      <c r="A658" s="1">
        <v>657</v>
      </c>
      <c r="B658" s="131"/>
      <c r="C658" s="111"/>
      <c r="D658" s="112"/>
      <c r="E658" s="130"/>
      <c r="F658" s="106"/>
      <c r="G658" s="127"/>
      <c r="H658" s="114"/>
      <c r="I658" s="130"/>
      <c r="J658" s="1">
        <f t="shared" si="66"/>
        <v>0</v>
      </c>
      <c r="K658" s="8">
        <f t="shared" si="67"/>
        <v>0</v>
      </c>
      <c r="L658" s="8">
        <f t="shared" si="68"/>
        <v>0</v>
      </c>
      <c r="M658" s="7"/>
      <c r="N658" s="6">
        <f t="shared" si="69"/>
        <v>0</v>
      </c>
      <c r="U658" s="13">
        <f t="shared" si="70"/>
        <v>0</v>
      </c>
      <c r="V658" s="13">
        <f t="shared" si="71"/>
        <v>0</v>
      </c>
    </row>
    <row r="659" spans="1:22">
      <c r="A659" s="1">
        <v>658</v>
      </c>
      <c r="B659" s="131"/>
      <c r="C659" s="111"/>
      <c r="D659" s="112"/>
      <c r="E659" s="130"/>
      <c r="F659" s="106"/>
      <c r="G659" s="127"/>
      <c r="H659" s="114"/>
      <c r="I659" s="130"/>
      <c r="J659" s="1">
        <f t="shared" si="66"/>
        <v>0</v>
      </c>
      <c r="K659" s="8">
        <f t="shared" si="67"/>
        <v>0</v>
      </c>
      <c r="L659" s="8">
        <f t="shared" si="68"/>
        <v>0</v>
      </c>
      <c r="M659" s="7"/>
      <c r="N659" s="6">
        <f t="shared" si="69"/>
        <v>0</v>
      </c>
      <c r="U659" s="13">
        <f t="shared" si="70"/>
        <v>0</v>
      </c>
      <c r="V659" s="13">
        <f t="shared" si="71"/>
        <v>0</v>
      </c>
    </row>
    <row r="660" spans="1:22">
      <c r="A660" s="1">
        <v>659</v>
      </c>
      <c r="B660" s="131"/>
      <c r="C660" s="111"/>
      <c r="D660" s="112"/>
      <c r="E660" s="130"/>
      <c r="F660" s="106"/>
      <c r="G660" s="127"/>
      <c r="H660" s="114"/>
      <c r="I660" s="130"/>
      <c r="J660" s="1">
        <f t="shared" si="66"/>
        <v>0</v>
      </c>
      <c r="K660" s="8">
        <f t="shared" si="67"/>
        <v>0</v>
      </c>
      <c r="L660" s="8">
        <f t="shared" si="68"/>
        <v>0</v>
      </c>
      <c r="M660" s="7"/>
      <c r="N660" s="6">
        <f t="shared" si="69"/>
        <v>0</v>
      </c>
      <c r="U660" s="13">
        <f t="shared" si="70"/>
        <v>0</v>
      </c>
      <c r="V660" s="13">
        <f t="shared" si="71"/>
        <v>0</v>
      </c>
    </row>
    <row r="661" spans="1:22">
      <c r="A661" s="1">
        <v>660</v>
      </c>
      <c r="B661" s="131"/>
      <c r="C661" s="111"/>
      <c r="D661" s="112"/>
      <c r="E661" s="130"/>
      <c r="F661" s="106"/>
      <c r="G661" s="127"/>
      <c r="H661" s="114"/>
      <c r="I661" s="130"/>
      <c r="J661" s="1">
        <f t="shared" si="66"/>
        <v>0</v>
      </c>
      <c r="K661" s="8">
        <f t="shared" si="67"/>
        <v>0</v>
      </c>
      <c r="L661" s="8">
        <f t="shared" si="68"/>
        <v>0</v>
      </c>
      <c r="M661" s="7"/>
      <c r="N661" s="6">
        <f t="shared" si="69"/>
        <v>0</v>
      </c>
      <c r="U661" s="13">
        <f t="shared" si="70"/>
        <v>0</v>
      </c>
      <c r="V661" s="13">
        <f t="shared" si="71"/>
        <v>0</v>
      </c>
    </row>
    <row r="662" spans="1:22">
      <c r="A662" s="1">
        <v>661</v>
      </c>
      <c r="B662" s="131"/>
      <c r="C662" s="111"/>
      <c r="D662" s="112"/>
      <c r="E662" s="130"/>
      <c r="F662" s="106"/>
      <c r="G662" s="127"/>
      <c r="H662" s="114"/>
      <c r="I662" s="130"/>
      <c r="J662" s="1">
        <f t="shared" si="66"/>
        <v>0</v>
      </c>
      <c r="K662" s="8">
        <f t="shared" si="67"/>
        <v>0</v>
      </c>
      <c r="L662" s="8">
        <f t="shared" si="68"/>
        <v>0</v>
      </c>
      <c r="M662" s="7"/>
      <c r="N662" s="6">
        <f t="shared" si="69"/>
        <v>0</v>
      </c>
      <c r="U662" s="13">
        <f t="shared" si="70"/>
        <v>0</v>
      </c>
      <c r="V662" s="13">
        <f t="shared" si="71"/>
        <v>0</v>
      </c>
    </row>
    <row r="663" spans="1:22" ht="15" customHeight="1">
      <c r="A663" s="1">
        <v>662</v>
      </c>
      <c r="B663" s="131"/>
      <c r="C663" s="111"/>
      <c r="D663" s="112"/>
      <c r="E663" s="130"/>
      <c r="F663" s="106"/>
      <c r="G663" s="127"/>
      <c r="H663" s="114"/>
      <c r="I663" s="130"/>
      <c r="J663" s="1">
        <f t="shared" si="66"/>
        <v>0</v>
      </c>
      <c r="K663" s="8">
        <f t="shared" si="67"/>
        <v>0</v>
      </c>
      <c r="L663" s="8">
        <f t="shared" si="68"/>
        <v>0</v>
      </c>
      <c r="M663" s="7"/>
      <c r="N663" s="6">
        <f t="shared" si="69"/>
        <v>0</v>
      </c>
      <c r="U663" s="13">
        <f t="shared" si="70"/>
        <v>0</v>
      </c>
      <c r="V663" s="13">
        <f t="shared" si="71"/>
        <v>0</v>
      </c>
    </row>
    <row r="664" spans="1:22">
      <c r="A664" s="1">
        <v>663</v>
      </c>
      <c r="B664" s="131"/>
      <c r="C664" s="111"/>
      <c r="D664" s="112"/>
      <c r="E664" s="130"/>
      <c r="F664" s="106"/>
      <c r="G664" s="127"/>
      <c r="H664" s="114"/>
      <c r="I664" s="130"/>
      <c r="J664" s="1">
        <f t="shared" si="66"/>
        <v>0</v>
      </c>
      <c r="K664" s="8">
        <f t="shared" si="67"/>
        <v>0</v>
      </c>
      <c r="L664" s="8">
        <f t="shared" si="68"/>
        <v>0</v>
      </c>
      <c r="M664" s="7"/>
      <c r="N664" s="6">
        <f t="shared" si="69"/>
        <v>0</v>
      </c>
      <c r="U664" s="13">
        <f t="shared" si="70"/>
        <v>0</v>
      </c>
      <c r="V664" s="13">
        <f t="shared" si="71"/>
        <v>0</v>
      </c>
    </row>
    <row r="665" spans="1:22">
      <c r="A665" s="1">
        <v>664</v>
      </c>
      <c r="B665" s="131"/>
      <c r="C665" s="111"/>
      <c r="D665" s="112"/>
      <c r="E665" s="130"/>
      <c r="F665" s="106"/>
      <c r="G665" s="127"/>
      <c r="H665" s="114"/>
      <c r="I665" s="130"/>
      <c r="J665" s="1">
        <f t="shared" si="66"/>
        <v>0</v>
      </c>
      <c r="K665" s="8">
        <f t="shared" si="67"/>
        <v>0</v>
      </c>
      <c r="L665" s="8">
        <f t="shared" si="68"/>
        <v>0</v>
      </c>
      <c r="M665" s="7"/>
      <c r="N665" s="6">
        <f t="shared" si="69"/>
        <v>0</v>
      </c>
      <c r="U665" s="13">
        <f t="shared" si="70"/>
        <v>0</v>
      </c>
      <c r="V665" s="13">
        <f t="shared" si="71"/>
        <v>0</v>
      </c>
    </row>
    <row r="666" spans="1:22">
      <c r="A666" s="1">
        <v>665</v>
      </c>
      <c r="B666" s="131"/>
      <c r="C666" s="111"/>
      <c r="D666" s="112"/>
      <c r="E666" s="130"/>
      <c r="F666" s="106"/>
      <c r="G666" s="127"/>
      <c r="H666" s="114"/>
      <c r="I666" s="130"/>
      <c r="J666" s="1">
        <f t="shared" si="66"/>
        <v>0</v>
      </c>
      <c r="K666" s="8">
        <f t="shared" si="67"/>
        <v>0</v>
      </c>
      <c r="L666" s="8">
        <f t="shared" si="68"/>
        <v>0</v>
      </c>
      <c r="M666" s="7"/>
      <c r="N666" s="6">
        <f t="shared" si="69"/>
        <v>0</v>
      </c>
      <c r="U666" s="13">
        <f t="shared" si="70"/>
        <v>0</v>
      </c>
      <c r="V666" s="13">
        <f t="shared" si="71"/>
        <v>0</v>
      </c>
    </row>
    <row r="667" spans="1:22">
      <c r="A667" s="1">
        <v>666</v>
      </c>
      <c r="B667" s="131"/>
      <c r="C667" s="111"/>
      <c r="D667" s="112"/>
      <c r="E667" s="130"/>
      <c r="F667" s="106"/>
      <c r="G667" s="127"/>
      <c r="H667" s="114"/>
      <c r="I667" s="130"/>
      <c r="J667" s="1">
        <f t="shared" si="66"/>
        <v>0</v>
      </c>
      <c r="K667" s="8">
        <f t="shared" si="67"/>
        <v>0</v>
      </c>
      <c r="L667" s="8">
        <f t="shared" si="68"/>
        <v>0</v>
      </c>
      <c r="M667" s="7"/>
      <c r="N667" s="6">
        <f t="shared" si="69"/>
        <v>0</v>
      </c>
      <c r="U667" s="13">
        <f t="shared" si="70"/>
        <v>0</v>
      </c>
      <c r="V667" s="13">
        <f t="shared" si="71"/>
        <v>0</v>
      </c>
    </row>
    <row r="668" spans="1:22">
      <c r="A668" s="1">
        <v>667</v>
      </c>
      <c r="B668" s="131"/>
      <c r="C668" s="111"/>
      <c r="D668" s="112"/>
      <c r="E668" s="130"/>
      <c r="F668" s="106"/>
      <c r="G668" s="127"/>
      <c r="H668" s="114"/>
      <c r="I668" s="130"/>
      <c r="J668" s="1">
        <f t="shared" si="66"/>
        <v>0</v>
      </c>
      <c r="K668" s="8">
        <f t="shared" si="67"/>
        <v>0</v>
      </c>
      <c r="L668" s="8">
        <f t="shared" si="68"/>
        <v>0</v>
      </c>
      <c r="M668" s="7"/>
      <c r="N668" s="6">
        <f t="shared" si="69"/>
        <v>0</v>
      </c>
      <c r="U668" s="13">
        <f t="shared" si="70"/>
        <v>0</v>
      </c>
      <c r="V668" s="13">
        <f t="shared" si="71"/>
        <v>0</v>
      </c>
    </row>
    <row r="669" spans="1:22">
      <c r="A669" s="1">
        <v>668</v>
      </c>
      <c r="B669" s="131"/>
      <c r="C669" s="111"/>
      <c r="D669" s="112"/>
      <c r="E669" s="130"/>
      <c r="F669" s="106"/>
      <c r="G669" s="127"/>
      <c r="H669" s="114"/>
      <c r="I669" s="130"/>
      <c r="J669" s="1">
        <f t="shared" si="66"/>
        <v>0</v>
      </c>
      <c r="K669" s="8">
        <f t="shared" si="67"/>
        <v>0</v>
      </c>
      <c r="L669" s="8">
        <f t="shared" si="68"/>
        <v>0</v>
      </c>
      <c r="M669" s="7"/>
      <c r="N669" s="6">
        <f t="shared" si="69"/>
        <v>0</v>
      </c>
      <c r="U669" s="13">
        <f t="shared" si="70"/>
        <v>0</v>
      </c>
      <c r="V669" s="13">
        <f t="shared" si="71"/>
        <v>0</v>
      </c>
    </row>
    <row r="670" spans="1:22">
      <c r="A670" s="1">
        <v>669</v>
      </c>
      <c r="B670" s="131"/>
      <c r="C670" s="111"/>
      <c r="D670" s="112"/>
      <c r="E670" s="130"/>
      <c r="F670" s="106"/>
      <c r="G670" s="127"/>
      <c r="H670" s="114"/>
      <c r="I670" s="130"/>
      <c r="J670" s="1">
        <f t="shared" si="66"/>
        <v>0</v>
      </c>
      <c r="K670" s="8">
        <f t="shared" si="67"/>
        <v>0</v>
      </c>
      <c r="L670" s="8">
        <f t="shared" si="68"/>
        <v>0</v>
      </c>
      <c r="M670" s="7"/>
      <c r="N670" s="6">
        <f t="shared" si="69"/>
        <v>0</v>
      </c>
      <c r="U670" s="13">
        <f t="shared" si="70"/>
        <v>0</v>
      </c>
      <c r="V670" s="13">
        <f t="shared" si="71"/>
        <v>0</v>
      </c>
    </row>
    <row r="671" spans="1:22">
      <c r="A671" s="1">
        <v>670</v>
      </c>
      <c r="B671" s="131"/>
      <c r="C671" s="111"/>
      <c r="D671" s="112"/>
      <c r="E671" s="130"/>
      <c r="F671" s="106"/>
      <c r="G671" s="127"/>
      <c r="H671" s="114"/>
      <c r="I671" s="130"/>
      <c r="J671" s="1">
        <f t="shared" si="66"/>
        <v>0</v>
      </c>
      <c r="K671" s="8">
        <f t="shared" si="67"/>
        <v>0</v>
      </c>
      <c r="L671" s="8">
        <f t="shared" si="68"/>
        <v>0</v>
      </c>
      <c r="M671" s="7"/>
      <c r="N671" s="6">
        <f t="shared" si="69"/>
        <v>0</v>
      </c>
      <c r="U671" s="13">
        <f t="shared" si="70"/>
        <v>0</v>
      </c>
      <c r="V671" s="13">
        <f t="shared" si="71"/>
        <v>0</v>
      </c>
    </row>
    <row r="672" spans="1:22" ht="15" customHeight="1">
      <c r="A672" s="1">
        <v>671</v>
      </c>
      <c r="B672" s="131"/>
      <c r="C672" s="111"/>
      <c r="D672" s="112"/>
      <c r="E672" s="130"/>
      <c r="F672" s="106"/>
      <c r="G672" s="127"/>
      <c r="H672" s="114"/>
      <c r="I672" s="130"/>
      <c r="J672" s="1">
        <f t="shared" si="66"/>
        <v>0</v>
      </c>
      <c r="K672" s="8">
        <f t="shared" si="67"/>
        <v>0</v>
      </c>
      <c r="L672" s="8">
        <f t="shared" si="68"/>
        <v>0</v>
      </c>
      <c r="M672" s="7"/>
      <c r="N672" s="6">
        <f t="shared" si="69"/>
        <v>0</v>
      </c>
      <c r="U672" s="13">
        <f t="shared" si="70"/>
        <v>0</v>
      </c>
      <c r="V672" s="13">
        <f t="shared" si="71"/>
        <v>0</v>
      </c>
    </row>
    <row r="673" spans="1:22">
      <c r="A673" s="1">
        <v>672</v>
      </c>
      <c r="B673" s="131"/>
      <c r="C673" s="111"/>
      <c r="D673" s="112"/>
      <c r="E673" s="130"/>
      <c r="F673" s="106"/>
      <c r="G673" s="127"/>
      <c r="H673" s="114"/>
      <c r="I673" s="130"/>
      <c r="J673" s="1">
        <f t="shared" si="66"/>
        <v>0</v>
      </c>
      <c r="K673" s="8">
        <f t="shared" si="67"/>
        <v>0</v>
      </c>
      <c r="L673" s="8">
        <f t="shared" si="68"/>
        <v>0</v>
      </c>
      <c r="M673" s="7"/>
      <c r="N673" s="6">
        <f t="shared" si="69"/>
        <v>0</v>
      </c>
      <c r="U673" s="13">
        <f t="shared" si="70"/>
        <v>0</v>
      </c>
      <c r="V673" s="13">
        <f t="shared" si="71"/>
        <v>0</v>
      </c>
    </row>
    <row r="674" spans="1:22">
      <c r="A674" s="1">
        <v>673</v>
      </c>
      <c r="B674" s="131"/>
      <c r="C674" s="111"/>
      <c r="D674" s="112"/>
      <c r="E674" s="130"/>
      <c r="F674" s="106"/>
      <c r="G674" s="127"/>
      <c r="H674" s="114"/>
      <c r="I674" s="130"/>
      <c r="J674" s="1">
        <f t="shared" si="66"/>
        <v>0</v>
      </c>
      <c r="K674" s="8">
        <f t="shared" si="67"/>
        <v>0</v>
      </c>
      <c r="L674" s="8">
        <f t="shared" si="68"/>
        <v>0</v>
      </c>
      <c r="M674" s="7"/>
      <c r="N674" s="6">
        <f t="shared" si="69"/>
        <v>0</v>
      </c>
      <c r="U674" s="13">
        <f t="shared" si="70"/>
        <v>0</v>
      </c>
      <c r="V674" s="13">
        <f t="shared" si="71"/>
        <v>0</v>
      </c>
    </row>
    <row r="675" spans="1:22">
      <c r="A675" s="1">
        <v>674</v>
      </c>
      <c r="B675" s="131"/>
      <c r="C675" s="111"/>
      <c r="D675" s="112"/>
      <c r="E675" s="130"/>
      <c r="F675" s="106"/>
      <c r="G675" s="127"/>
      <c r="H675" s="114"/>
      <c r="I675" s="130"/>
      <c r="J675" s="1">
        <f t="shared" si="66"/>
        <v>0</v>
      </c>
      <c r="K675" s="8">
        <f t="shared" si="67"/>
        <v>0</v>
      </c>
      <c r="L675" s="8">
        <f t="shared" si="68"/>
        <v>0</v>
      </c>
      <c r="M675" s="7"/>
      <c r="N675" s="6">
        <f t="shared" si="69"/>
        <v>0</v>
      </c>
      <c r="U675" s="13">
        <f t="shared" si="70"/>
        <v>0</v>
      </c>
      <c r="V675" s="13">
        <f t="shared" si="71"/>
        <v>0</v>
      </c>
    </row>
    <row r="676" spans="1:22">
      <c r="A676" s="1">
        <v>675</v>
      </c>
      <c r="B676" s="131"/>
      <c r="C676" s="111"/>
      <c r="D676" s="112"/>
      <c r="E676" s="130"/>
      <c r="F676" s="106"/>
      <c r="G676" s="127"/>
      <c r="H676" s="114"/>
      <c r="I676" s="130"/>
      <c r="J676" s="1">
        <f t="shared" si="66"/>
        <v>0</v>
      </c>
      <c r="K676" s="8">
        <f t="shared" si="67"/>
        <v>0</v>
      </c>
      <c r="L676" s="8">
        <f t="shared" si="68"/>
        <v>0</v>
      </c>
      <c r="M676" s="7"/>
      <c r="N676" s="6">
        <f t="shared" si="69"/>
        <v>0</v>
      </c>
      <c r="U676" s="13">
        <f t="shared" si="70"/>
        <v>0</v>
      </c>
      <c r="V676" s="13">
        <f t="shared" si="71"/>
        <v>0</v>
      </c>
    </row>
    <row r="677" spans="1:22">
      <c r="A677" s="1">
        <v>676</v>
      </c>
      <c r="B677" s="131"/>
      <c r="C677" s="111"/>
      <c r="D677" s="112"/>
      <c r="E677" s="130"/>
      <c r="F677" s="106"/>
      <c r="G677" s="127"/>
      <c r="H677" s="114"/>
      <c r="I677" s="130"/>
      <c r="J677" s="1">
        <f t="shared" si="66"/>
        <v>0</v>
      </c>
      <c r="K677" s="8">
        <f t="shared" si="67"/>
        <v>0</v>
      </c>
      <c r="L677" s="8">
        <f t="shared" si="68"/>
        <v>0</v>
      </c>
      <c r="M677" s="7"/>
      <c r="N677" s="6">
        <f t="shared" si="69"/>
        <v>0</v>
      </c>
      <c r="U677" s="13">
        <f t="shared" si="70"/>
        <v>0</v>
      </c>
      <c r="V677" s="13">
        <f t="shared" si="71"/>
        <v>0</v>
      </c>
    </row>
    <row r="678" spans="1:22">
      <c r="A678" s="1">
        <v>677</v>
      </c>
      <c r="B678" s="131"/>
      <c r="C678" s="111"/>
      <c r="D678" s="112"/>
      <c r="E678" s="130"/>
      <c r="F678" s="106"/>
      <c r="G678" s="127"/>
      <c r="H678" s="114"/>
      <c r="I678" s="130"/>
      <c r="J678" s="1">
        <f t="shared" si="66"/>
        <v>0</v>
      </c>
      <c r="K678" s="8">
        <f t="shared" si="67"/>
        <v>0</v>
      </c>
      <c r="L678" s="8">
        <f t="shared" si="68"/>
        <v>0</v>
      </c>
      <c r="M678" s="7"/>
      <c r="N678" s="6">
        <f t="shared" si="69"/>
        <v>0</v>
      </c>
      <c r="U678" s="13">
        <f t="shared" si="70"/>
        <v>0</v>
      </c>
      <c r="V678" s="13">
        <f t="shared" si="71"/>
        <v>0</v>
      </c>
    </row>
    <row r="679" spans="1:22">
      <c r="A679" s="1">
        <v>678</v>
      </c>
      <c r="B679" s="131"/>
      <c r="C679" s="111"/>
      <c r="D679" s="112"/>
      <c r="E679" s="130"/>
      <c r="F679" s="106"/>
      <c r="G679" s="127"/>
      <c r="H679" s="114"/>
      <c r="I679" s="130"/>
      <c r="J679" s="1">
        <f t="shared" si="66"/>
        <v>0</v>
      </c>
      <c r="K679" s="8">
        <f t="shared" si="67"/>
        <v>0</v>
      </c>
      <c r="L679" s="8">
        <f t="shared" si="68"/>
        <v>0</v>
      </c>
      <c r="M679" s="7"/>
      <c r="N679" s="6">
        <f t="shared" si="69"/>
        <v>0</v>
      </c>
      <c r="U679" s="13">
        <f t="shared" si="70"/>
        <v>0</v>
      </c>
      <c r="V679" s="13">
        <f t="shared" si="71"/>
        <v>0</v>
      </c>
    </row>
    <row r="680" spans="1:22">
      <c r="A680" s="1">
        <v>679</v>
      </c>
      <c r="B680" s="131"/>
      <c r="C680" s="111"/>
      <c r="D680" s="112"/>
      <c r="E680" s="130"/>
      <c r="F680" s="106"/>
      <c r="G680" s="127"/>
      <c r="H680" s="114"/>
      <c r="I680" s="130"/>
      <c r="J680" s="1">
        <f t="shared" si="66"/>
        <v>0</v>
      </c>
      <c r="K680" s="8">
        <f t="shared" si="67"/>
        <v>0</v>
      </c>
      <c r="L680" s="8">
        <f t="shared" si="68"/>
        <v>0</v>
      </c>
      <c r="M680" s="7"/>
      <c r="N680" s="6">
        <f t="shared" si="69"/>
        <v>0</v>
      </c>
      <c r="U680" s="13">
        <f t="shared" si="70"/>
        <v>0</v>
      </c>
      <c r="V680" s="13">
        <f t="shared" si="71"/>
        <v>0</v>
      </c>
    </row>
    <row r="681" spans="1:22" ht="15" customHeight="1">
      <c r="A681" s="1">
        <v>680</v>
      </c>
      <c r="B681" s="131"/>
      <c r="C681" s="111"/>
      <c r="D681" s="112"/>
      <c r="E681" s="130"/>
      <c r="F681" s="106"/>
      <c r="G681" s="127"/>
      <c r="H681" s="114"/>
      <c r="I681" s="130"/>
      <c r="J681" s="1">
        <f t="shared" si="66"/>
        <v>0</v>
      </c>
      <c r="K681" s="8">
        <f t="shared" si="67"/>
        <v>0</v>
      </c>
      <c r="L681" s="8">
        <f t="shared" si="68"/>
        <v>0</v>
      </c>
      <c r="M681" s="7"/>
      <c r="N681" s="6">
        <f t="shared" si="69"/>
        <v>0</v>
      </c>
      <c r="U681" s="13">
        <f t="shared" si="70"/>
        <v>0</v>
      </c>
      <c r="V681" s="13">
        <f t="shared" si="71"/>
        <v>0</v>
      </c>
    </row>
    <row r="682" spans="1:22">
      <c r="A682" s="1">
        <v>681</v>
      </c>
      <c r="B682" s="131"/>
      <c r="C682" s="111"/>
      <c r="D682" s="112"/>
      <c r="E682" s="130"/>
      <c r="F682" s="106"/>
      <c r="G682" s="127"/>
      <c r="H682" s="114"/>
      <c r="I682" s="130"/>
      <c r="J682" s="1">
        <f t="shared" si="66"/>
        <v>0</v>
      </c>
      <c r="K682" s="8">
        <f t="shared" si="67"/>
        <v>0</v>
      </c>
      <c r="L682" s="8">
        <f t="shared" si="68"/>
        <v>0</v>
      </c>
      <c r="M682" s="7"/>
      <c r="N682" s="6">
        <f t="shared" si="69"/>
        <v>0</v>
      </c>
      <c r="U682" s="13">
        <f t="shared" si="70"/>
        <v>0</v>
      </c>
      <c r="V682" s="13">
        <f t="shared" si="71"/>
        <v>0</v>
      </c>
    </row>
    <row r="683" spans="1:22">
      <c r="A683" s="1">
        <v>682</v>
      </c>
      <c r="B683" s="131"/>
      <c r="C683" s="111"/>
      <c r="D683" s="112"/>
      <c r="E683" s="130"/>
      <c r="F683" s="106"/>
      <c r="G683" s="127"/>
      <c r="H683" s="114"/>
      <c r="I683" s="130"/>
      <c r="J683" s="1">
        <f t="shared" si="66"/>
        <v>0</v>
      </c>
      <c r="K683" s="8">
        <f t="shared" si="67"/>
        <v>0</v>
      </c>
      <c r="L683" s="8">
        <f t="shared" si="68"/>
        <v>0</v>
      </c>
      <c r="M683" s="7"/>
      <c r="N683" s="6">
        <f t="shared" si="69"/>
        <v>0</v>
      </c>
      <c r="U683" s="13">
        <f t="shared" si="70"/>
        <v>0</v>
      </c>
      <c r="V683" s="13">
        <f t="shared" si="71"/>
        <v>0</v>
      </c>
    </row>
    <row r="684" spans="1:22">
      <c r="A684" s="1">
        <v>683</v>
      </c>
      <c r="B684" s="131"/>
      <c r="C684" s="111"/>
      <c r="D684" s="112"/>
      <c r="E684" s="130"/>
      <c r="F684" s="106"/>
      <c r="G684" s="127"/>
      <c r="H684" s="114"/>
      <c r="I684" s="130"/>
      <c r="J684" s="1">
        <f t="shared" si="66"/>
        <v>0</v>
      </c>
      <c r="K684" s="8">
        <f t="shared" si="67"/>
        <v>0</v>
      </c>
      <c r="L684" s="8">
        <f t="shared" si="68"/>
        <v>0</v>
      </c>
      <c r="M684" s="7"/>
      <c r="N684" s="6">
        <f t="shared" si="69"/>
        <v>0</v>
      </c>
      <c r="U684" s="13">
        <f t="shared" si="70"/>
        <v>0</v>
      </c>
      <c r="V684" s="13">
        <f t="shared" si="71"/>
        <v>0</v>
      </c>
    </row>
    <row r="685" spans="1:22">
      <c r="A685" s="1">
        <v>684</v>
      </c>
      <c r="B685" s="131"/>
      <c r="C685" s="111"/>
      <c r="D685" s="112"/>
      <c r="E685" s="130"/>
      <c r="F685" s="106"/>
      <c r="G685" s="127"/>
      <c r="H685" s="114"/>
      <c r="I685" s="130"/>
      <c r="J685" s="1">
        <f t="shared" si="66"/>
        <v>0</v>
      </c>
      <c r="K685" s="8">
        <f t="shared" si="67"/>
        <v>0</v>
      </c>
      <c r="L685" s="8">
        <f t="shared" si="68"/>
        <v>0</v>
      </c>
      <c r="M685" s="7"/>
      <c r="N685" s="6">
        <f t="shared" si="69"/>
        <v>0</v>
      </c>
      <c r="U685" s="13">
        <f t="shared" si="70"/>
        <v>0</v>
      </c>
      <c r="V685" s="13">
        <f t="shared" si="71"/>
        <v>0</v>
      </c>
    </row>
    <row r="686" spans="1:22">
      <c r="A686" s="1">
        <v>685</v>
      </c>
      <c r="B686" s="131"/>
      <c r="C686" s="111"/>
      <c r="D686" s="112"/>
      <c r="E686" s="130"/>
      <c r="F686" s="106"/>
      <c r="G686" s="127"/>
      <c r="H686" s="114"/>
      <c r="I686" s="130"/>
      <c r="J686" s="1">
        <f t="shared" si="66"/>
        <v>0</v>
      </c>
      <c r="K686" s="8">
        <f t="shared" si="67"/>
        <v>0</v>
      </c>
      <c r="L686" s="8">
        <f t="shared" si="68"/>
        <v>0</v>
      </c>
      <c r="M686" s="7"/>
      <c r="N686" s="6">
        <f t="shared" si="69"/>
        <v>0</v>
      </c>
      <c r="U686" s="13">
        <f t="shared" si="70"/>
        <v>0</v>
      </c>
      <c r="V686" s="13">
        <f t="shared" si="71"/>
        <v>0</v>
      </c>
    </row>
    <row r="687" spans="1:22">
      <c r="A687" s="1">
        <v>686</v>
      </c>
      <c r="B687" s="131"/>
      <c r="C687" s="111"/>
      <c r="D687" s="112"/>
      <c r="E687" s="130"/>
      <c r="F687" s="106"/>
      <c r="G687" s="127"/>
      <c r="H687" s="114"/>
      <c r="I687" s="130"/>
      <c r="J687" s="1">
        <f t="shared" si="66"/>
        <v>0</v>
      </c>
      <c r="K687" s="8">
        <f t="shared" si="67"/>
        <v>0</v>
      </c>
      <c r="L687" s="8">
        <f t="shared" si="68"/>
        <v>0</v>
      </c>
      <c r="M687" s="7"/>
      <c r="N687" s="6">
        <f t="shared" si="69"/>
        <v>0</v>
      </c>
      <c r="U687" s="13">
        <f t="shared" si="70"/>
        <v>0</v>
      </c>
      <c r="V687" s="13">
        <f t="shared" si="71"/>
        <v>0</v>
      </c>
    </row>
    <row r="688" spans="1:22">
      <c r="A688" s="1">
        <v>687</v>
      </c>
      <c r="B688" s="131"/>
      <c r="C688" s="111"/>
      <c r="D688" s="112"/>
      <c r="E688" s="130"/>
      <c r="F688" s="106"/>
      <c r="G688" s="127"/>
      <c r="H688" s="114"/>
      <c r="I688" s="130"/>
      <c r="J688" s="1">
        <f t="shared" si="66"/>
        <v>0</v>
      </c>
      <c r="K688" s="8">
        <f t="shared" si="67"/>
        <v>0</v>
      </c>
      <c r="L688" s="8">
        <f t="shared" si="68"/>
        <v>0</v>
      </c>
      <c r="M688" s="7"/>
      <c r="N688" s="6">
        <f t="shared" si="69"/>
        <v>0</v>
      </c>
      <c r="U688" s="13">
        <f t="shared" si="70"/>
        <v>0</v>
      </c>
      <c r="V688" s="13">
        <f t="shared" si="71"/>
        <v>0</v>
      </c>
    </row>
    <row r="689" spans="1:22">
      <c r="A689" s="1">
        <v>688</v>
      </c>
      <c r="B689" s="131"/>
      <c r="C689" s="111"/>
      <c r="D689" s="112"/>
      <c r="E689" s="130"/>
      <c r="F689" s="106"/>
      <c r="G689" s="127"/>
      <c r="H689" s="114"/>
      <c r="I689" s="130"/>
      <c r="J689" s="1">
        <f t="shared" si="66"/>
        <v>0</v>
      </c>
      <c r="K689" s="8">
        <f t="shared" si="67"/>
        <v>0</v>
      </c>
      <c r="L689" s="8">
        <f t="shared" si="68"/>
        <v>0</v>
      </c>
      <c r="M689" s="7"/>
      <c r="N689" s="6">
        <f t="shared" si="69"/>
        <v>0</v>
      </c>
      <c r="U689" s="13">
        <f t="shared" si="70"/>
        <v>0</v>
      </c>
      <c r="V689" s="13">
        <f t="shared" si="71"/>
        <v>0</v>
      </c>
    </row>
    <row r="690" spans="1:22" ht="15" customHeight="1">
      <c r="A690" s="1">
        <v>689</v>
      </c>
      <c r="B690" s="131"/>
      <c r="C690" s="111"/>
      <c r="D690" s="112"/>
      <c r="E690" s="130"/>
      <c r="F690" s="106"/>
      <c r="G690" s="127"/>
      <c r="H690" s="114"/>
      <c r="I690" s="130"/>
      <c r="J690" s="1">
        <f t="shared" si="66"/>
        <v>0</v>
      </c>
      <c r="K690" s="8">
        <f t="shared" si="67"/>
        <v>0</v>
      </c>
      <c r="L690" s="8">
        <f t="shared" si="68"/>
        <v>0</v>
      </c>
      <c r="M690" s="7"/>
      <c r="N690" s="6">
        <f t="shared" si="69"/>
        <v>0</v>
      </c>
      <c r="U690" s="13">
        <f t="shared" si="70"/>
        <v>0</v>
      </c>
      <c r="V690" s="13">
        <f t="shared" si="71"/>
        <v>0</v>
      </c>
    </row>
    <row r="691" spans="1:22">
      <c r="A691" s="1">
        <v>690</v>
      </c>
      <c r="B691" s="131"/>
      <c r="C691" s="111"/>
      <c r="D691" s="112"/>
      <c r="E691" s="130"/>
      <c r="F691" s="106"/>
      <c r="G691" s="127"/>
      <c r="H691" s="114"/>
      <c r="I691" s="130"/>
      <c r="J691" s="1">
        <f t="shared" si="66"/>
        <v>0</v>
      </c>
      <c r="K691" s="8">
        <f t="shared" si="67"/>
        <v>0</v>
      </c>
      <c r="L691" s="8">
        <f t="shared" si="68"/>
        <v>0</v>
      </c>
      <c r="M691" s="7"/>
      <c r="N691" s="6">
        <f t="shared" si="69"/>
        <v>0</v>
      </c>
      <c r="U691" s="13">
        <f t="shared" si="70"/>
        <v>0</v>
      </c>
      <c r="V691" s="13">
        <f t="shared" si="71"/>
        <v>0</v>
      </c>
    </row>
    <row r="692" spans="1:22">
      <c r="A692" s="1">
        <v>691</v>
      </c>
      <c r="B692" s="131"/>
      <c r="C692" s="111"/>
      <c r="D692" s="112"/>
      <c r="E692" s="130"/>
      <c r="F692" s="106"/>
      <c r="G692" s="127"/>
      <c r="H692" s="114"/>
      <c r="I692" s="130"/>
      <c r="J692" s="1">
        <f t="shared" si="66"/>
        <v>0</v>
      </c>
      <c r="K692" s="8">
        <f t="shared" si="67"/>
        <v>0</v>
      </c>
      <c r="L692" s="8">
        <f t="shared" si="68"/>
        <v>0</v>
      </c>
      <c r="M692" s="7"/>
      <c r="N692" s="6">
        <f t="shared" si="69"/>
        <v>0</v>
      </c>
      <c r="U692" s="13">
        <f t="shared" si="70"/>
        <v>0</v>
      </c>
      <c r="V692" s="13">
        <f t="shared" si="71"/>
        <v>0</v>
      </c>
    </row>
    <row r="693" spans="1:22">
      <c r="A693" s="1">
        <v>692</v>
      </c>
      <c r="B693" s="131"/>
      <c r="C693" s="111"/>
      <c r="D693" s="112"/>
      <c r="E693" s="130"/>
      <c r="F693" s="106"/>
      <c r="G693" s="127"/>
      <c r="H693" s="114"/>
      <c r="I693" s="130"/>
      <c r="J693" s="1">
        <f t="shared" si="66"/>
        <v>0</v>
      </c>
      <c r="K693" s="8">
        <f t="shared" si="67"/>
        <v>0</v>
      </c>
      <c r="L693" s="8">
        <f t="shared" si="68"/>
        <v>0</v>
      </c>
      <c r="M693" s="7"/>
      <c r="N693" s="6">
        <f t="shared" si="69"/>
        <v>0</v>
      </c>
      <c r="U693" s="13">
        <f t="shared" si="70"/>
        <v>0</v>
      </c>
      <c r="V693" s="13">
        <f t="shared" si="71"/>
        <v>0</v>
      </c>
    </row>
    <row r="694" spans="1:22">
      <c r="A694" s="1">
        <v>693</v>
      </c>
      <c r="B694" s="131"/>
      <c r="C694" s="111"/>
      <c r="D694" s="112"/>
      <c r="E694" s="130"/>
      <c r="F694" s="106"/>
      <c r="G694" s="127"/>
      <c r="H694" s="114"/>
      <c r="I694" s="130"/>
      <c r="J694" s="1">
        <f t="shared" si="66"/>
        <v>0</v>
      </c>
      <c r="K694" s="8">
        <f t="shared" si="67"/>
        <v>0</v>
      </c>
      <c r="L694" s="8">
        <f t="shared" si="68"/>
        <v>0</v>
      </c>
      <c r="M694" s="7"/>
      <c r="N694" s="6">
        <f t="shared" si="69"/>
        <v>0</v>
      </c>
      <c r="U694" s="13">
        <f t="shared" si="70"/>
        <v>0</v>
      </c>
      <c r="V694" s="13">
        <f t="shared" si="71"/>
        <v>0</v>
      </c>
    </row>
    <row r="695" spans="1:22">
      <c r="A695" s="1">
        <v>694</v>
      </c>
      <c r="B695" s="131"/>
      <c r="C695" s="111"/>
      <c r="D695" s="112"/>
      <c r="E695" s="130"/>
      <c r="F695" s="106"/>
      <c r="G695" s="127"/>
      <c r="H695" s="114"/>
      <c r="I695" s="130"/>
      <c r="J695" s="1">
        <f t="shared" si="66"/>
        <v>0</v>
      </c>
      <c r="K695" s="8">
        <f t="shared" si="67"/>
        <v>0</v>
      </c>
      <c r="L695" s="8">
        <f t="shared" si="68"/>
        <v>0</v>
      </c>
      <c r="M695" s="7"/>
      <c r="N695" s="6">
        <f t="shared" si="69"/>
        <v>0</v>
      </c>
      <c r="U695" s="13">
        <f t="shared" si="70"/>
        <v>0</v>
      </c>
      <c r="V695" s="13">
        <f t="shared" si="71"/>
        <v>0</v>
      </c>
    </row>
    <row r="696" spans="1:22">
      <c r="A696" s="1">
        <v>695</v>
      </c>
      <c r="B696" s="131"/>
      <c r="C696" s="111"/>
      <c r="D696" s="112"/>
      <c r="E696" s="130"/>
      <c r="F696" s="106"/>
      <c r="G696" s="127"/>
      <c r="H696" s="114"/>
      <c r="I696" s="130"/>
      <c r="J696" s="1">
        <f t="shared" si="66"/>
        <v>0</v>
      </c>
      <c r="K696" s="8">
        <f t="shared" si="67"/>
        <v>0</v>
      </c>
      <c r="L696" s="8">
        <f t="shared" si="68"/>
        <v>0</v>
      </c>
      <c r="M696" s="7"/>
      <c r="N696" s="6">
        <f t="shared" si="69"/>
        <v>0</v>
      </c>
      <c r="U696" s="13">
        <f t="shared" si="70"/>
        <v>0</v>
      </c>
      <c r="V696" s="13">
        <f t="shared" si="71"/>
        <v>0</v>
      </c>
    </row>
    <row r="697" spans="1:22">
      <c r="A697" s="1">
        <v>696</v>
      </c>
      <c r="B697" s="131"/>
      <c r="C697" s="111"/>
      <c r="D697" s="112"/>
      <c r="E697" s="130"/>
      <c r="F697" s="106"/>
      <c r="G697" s="127"/>
      <c r="H697" s="114"/>
      <c r="I697" s="130"/>
      <c r="J697" s="1">
        <f t="shared" si="66"/>
        <v>0</v>
      </c>
      <c r="K697" s="8">
        <f t="shared" si="67"/>
        <v>0</v>
      </c>
      <c r="L697" s="8">
        <f t="shared" si="68"/>
        <v>0</v>
      </c>
      <c r="M697" s="7"/>
      <c r="N697" s="6">
        <f t="shared" si="69"/>
        <v>0</v>
      </c>
      <c r="U697" s="13">
        <f t="shared" si="70"/>
        <v>0</v>
      </c>
      <c r="V697" s="13">
        <f t="shared" si="71"/>
        <v>0</v>
      </c>
    </row>
    <row r="698" spans="1:22">
      <c r="A698" s="1">
        <v>697</v>
      </c>
      <c r="B698" s="131"/>
      <c r="C698" s="111"/>
      <c r="D698" s="112"/>
      <c r="E698" s="130"/>
      <c r="F698" s="106"/>
      <c r="G698" s="127"/>
      <c r="H698" s="114"/>
      <c r="I698" s="130"/>
      <c r="J698" s="1">
        <f t="shared" si="66"/>
        <v>0</v>
      </c>
      <c r="K698" s="8">
        <f t="shared" si="67"/>
        <v>0</v>
      </c>
      <c r="L698" s="8">
        <f t="shared" si="68"/>
        <v>0</v>
      </c>
      <c r="M698" s="7"/>
      <c r="N698" s="6">
        <f t="shared" si="69"/>
        <v>0</v>
      </c>
      <c r="U698" s="13">
        <f t="shared" si="70"/>
        <v>0</v>
      </c>
      <c r="V698" s="13">
        <f t="shared" si="71"/>
        <v>0</v>
      </c>
    </row>
    <row r="699" spans="1:22" ht="15" customHeight="1">
      <c r="A699" s="1">
        <v>698</v>
      </c>
      <c r="B699" s="131"/>
      <c r="C699" s="111"/>
      <c r="D699" s="112"/>
      <c r="E699" s="130"/>
      <c r="F699" s="106"/>
      <c r="G699" s="127"/>
      <c r="H699" s="114"/>
      <c r="I699" s="130"/>
      <c r="J699" s="1">
        <f t="shared" si="66"/>
        <v>0</v>
      </c>
      <c r="K699" s="8">
        <f t="shared" si="67"/>
        <v>0</v>
      </c>
      <c r="L699" s="8">
        <f t="shared" si="68"/>
        <v>0</v>
      </c>
      <c r="M699" s="7"/>
      <c r="N699" s="6">
        <f t="shared" si="69"/>
        <v>0</v>
      </c>
      <c r="U699" s="13">
        <f t="shared" si="70"/>
        <v>0</v>
      </c>
      <c r="V699" s="13">
        <f t="shared" si="71"/>
        <v>0</v>
      </c>
    </row>
    <row r="700" spans="1:22">
      <c r="A700" s="1">
        <v>699</v>
      </c>
      <c r="B700" s="131"/>
      <c r="C700" s="111"/>
      <c r="D700" s="112"/>
      <c r="E700" s="130"/>
      <c r="F700" s="106"/>
      <c r="G700" s="127"/>
      <c r="H700" s="114"/>
      <c r="I700" s="130"/>
      <c r="J700" s="1">
        <f t="shared" si="66"/>
        <v>0</v>
      </c>
      <c r="K700" s="8">
        <f t="shared" si="67"/>
        <v>0</v>
      </c>
      <c r="L700" s="8">
        <f t="shared" si="68"/>
        <v>0</v>
      </c>
      <c r="M700" s="7"/>
      <c r="N700" s="6">
        <f t="shared" si="69"/>
        <v>0</v>
      </c>
      <c r="U700" s="13">
        <f t="shared" si="70"/>
        <v>0</v>
      </c>
      <c r="V700" s="13">
        <f t="shared" si="71"/>
        <v>0</v>
      </c>
    </row>
    <row r="701" spans="1:22">
      <c r="A701" s="1">
        <v>700</v>
      </c>
      <c r="B701" s="131"/>
      <c r="C701" s="111"/>
      <c r="D701" s="112"/>
      <c r="E701" s="130"/>
      <c r="F701" s="106"/>
      <c r="G701" s="127"/>
      <c r="H701" s="114"/>
      <c r="I701" s="130"/>
      <c r="J701" s="1">
        <f t="shared" si="66"/>
        <v>0</v>
      </c>
      <c r="K701" s="8">
        <f t="shared" si="67"/>
        <v>0</v>
      </c>
      <c r="L701" s="8">
        <f t="shared" si="68"/>
        <v>0</v>
      </c>
      <c r="M701" s="7"/>
      <c r="N701" s="6">
        <f t="shared" si="69"/>
        <v>0</v>
      </c>
      <c r="U701" s="13">
        <f t="shared" si="70"/>
        <v>0</v>
      </c>
      <c r="V701" s="13">
        <f t="shared" si="71"/>
        <v>0</v>
      </c>
    </row>
    <row r="702" spans="1:22">
      <c r="A702" s="1">
        <v>701</v>
      </c>
      <c r="B702" s="131"/>
      <c r="C702" s="111"/>
      <c r="D702" s="112"/>
      <c r="E702" s="130"/>
      <c r="F702" s="106"/>
      <c r="G702" s="127"/>
      <c r="H702" s="114"/>
      <c r="I702" s="130"/>
      <c r="J702" s="1">
        <f t="shared" si="66"/>
        <v>0</v>
      </c>
      <c r="K702" s="8">
        <f t="shared" si="67"/>
        <v>0</v>
      </c>
      <c r="L702" s="8">
        <f t="shared" si="68"/>
        <v>0</v>
      </c>
      <c r="M702" s="7"/>
      <c r="N702" s="6">
        <f t="shared" si="69"/>
        <v>0</v>
      </c>
      <c r="U702" s="13">
        <f t="shared" si="70"/>
        <v>0</v>
      </c>
      <c r="V702" s="13">
        <f t="shared" si="71"/>
        <v>0</v>
      </c>
    </row>
    <row r="703" spans="1:22">
      <c r="A703" s="1">
        <v>702</v>
      </c>
      <c r="B703" s="131"/>
      <c r="C703" s="111"/>
      <c r="D703" s="112"/>
      <c r="E703" s="130"/>
      <c r="F703" s="106"/>
      <c r="G703" s="127"/>
      <c r="H703" s="114"/>
      <c r="I703" s="130"/>
      <c r="J703" s="1">
        <f t="shared" si="66"/>
        <v>0</v>
      </c>
      <c r="K703" s="8">
        <f t="shared" si="67"/>
        <v>0</v>
      </c>
      <c r="L703" s="8">
        <f t="shared" si="68"/>
        <v>0</v>
      </c>
      <c r="M703" s="7"/>
      <c r="N703" s="6">
        <f t="shared" si="69"/>
        <v>0</v>
      </c>
      <c r="U703" s="13">
        <f t="shared" si="70"/>
        <v>0</v>
      </c>
      <c r="V703" s="13">
        <f t="shared" si="71"/>
        <v>0</v>
      </c>
    </row>
    <row r="704" spans="1:22">
      <c r="A704" s="1">
        <v>703</v>
      </c>
      <c r="B704" s="131"/>
      <c r="C704" s="111"/>
      <c r="D704" s="112"/>
      <c r="E704" s="130"/>
      <c r="F704" s="106"/>
      <c r="G704" s="127"/>
      <c r="H704" s="114"/>
      <c r="I704" s="130"/>
      <c r="J704" s="1">
        <f t="shared" si="66"/>
        <v>0</v>
      </c>
      <c r="K704" s="8">
        <f t="shared" si="67"/>
        <v>0</v>
      </c>
      <c r="L704" s="8">
        <f t="shared" si="68"/>
        <v>0</v>
      </c>
      <c r="M704" s="7"/>
      <c r="N704" s="6">
        <f t="shared" si="69"/>
        <v>0</v>
      </c>
      <c r="U704" s="13">
        <f t="shared" si="70"/>
        <v>0</v>
      </c>
      <c r="V704" s="13">
        <f t="shared" si="71"/>
        <v>0</v>
      </c>
    </row>
    <row r="705" spans="1:22">
      <c r="A705" s="1">
        <v>704</v>
      </c>
      <c r="B705" s="131"/>
      <c r="C705" s="111"/>
      <c r="D705" s="112"/>
      <c r="E705" s="130"/>
      <c r="F705" s="106"/>
      <c r="G705" s="127"/>
      <c r="H705" s="114"/>
      <c r="I705" s="130"/>
      <c r="J705" s="1">
        <f t="shared" si="66"/>
        <v>0</v>
      </c>
      <c r="K705" s="8">
        <f t="shared" si="67"/>
        <v>0</v>
      </c>
      <c r="L705" s="8">
        <f t="shared" si="68"/>
        <v>0</v>
      </c>
      <c r="M705" s="7"/>
      <c r="N705" s="6">
        <f t="shared" si="69"/>
        <v>0</v>
      </c>
      <c r="U705" s="13">
        <f t="shared" si="70"/>
        <v>0</v>
      </c>
      <c r="V705" s="13">
        <f t="shared" si="71"/>
        <v>0</v>
      </c>
    </row>
    <row r="706" spans="1:22">
      <c r="A706" s="1">
        <v>705</v>
      </c>
      <c r="B706" s="131"/>
      <c r="C706" s="111"/>
      <c r="D706" s="112"/>
      <c r="E706" s="130"/>
      <c r="F706" s="106"/>
      <c r="G706" s="127"/>
      <c r="H706" s="114"/>
      <c r="I706" s="130"/>
      <c r="J706" s="1">
        <f t="shared" si="66"/>
        <v>0</v>
      </c>
      <c r="K706" s="8">
        <f t="shared" si="67"/>
        <v>0</v>
      </c>
      <c r="L706" s="8">
        <f t="shared" si="68"/>
        <v>0</v>
      </c>
      <c r="M706" s="7"/>
      <c r="N706" s="6">
        <f t="shared" si="69"/>
        <v>0</v>
      </c>
      <c r="U706" s="13">
        <f t="shared" si="70"/>
        <v>0</v>
      </c>
      <c r="V706" s="13">
        <f t="shared" si="71"/>
        <v>0</v>
      </c>
    </row>
    <row r="707" spans="1:22">
      <c r="A707" s="1">
        <v>706</v>
      </c>
      <c r="B707" s="131"/>
      <c r="C707" s="111"/>
      <c r="D707" s="112"/>
      <c r="E707" s="130"/>
      <c r="F707" s="106"/>
      <c r="G707" s="127"/>
      <c r="H707" s="114"/>
      <c r="I707" s="130"/>
      <c r="J707" s="1">
        <f t="shared" si="66"/>
        <v>0</v>
      </c>
      <c r="K707" s="8">
        <f t="shared" si="67"/>
        <v>0</v>
      </c>
      <c r="L707" s="8">
        <f t="shared" si="68"/>
        <v>0</v>
      </c>
      <c r="M707" s="7"/>
      <c r="N707" s="6">
        <f t="shared" si="69"/>
        <v>0</v>
      </c>
      <c r="U707" s="13">
        <f t="shared" si="70"/>
        <v>0</v>
      </c>
      <c r="V707" s="13">
        <f t="shared" si="71"/>
        <v>0</v>
      </c>
    </row>
    <row r="708" spans="1:22" ht="15" customHeight="1">
      <c r="A708" s="1">
        <v>707</v>
      </c>
      <c r="B708" s="131"/>
      <c r="C708" s="111"/>
      <c r="D708" s="112"/>
      <c r="E708" s="130"/>
      <c r="F708" s="106"/>
      <c r="G708" s="127"/>
      <c r="H708" s="114"/>
      <c r="I708" s="130"/>
      <c r="J708" s="1">
        <f t="shared" si="66"/>
        <v>0</v>
      </c>
      <c r="K708" s="8">
        <f t="shared" si="67"/>
        <v>0</v>
      </c>
      <c r="L708" s="8">
        <f t="shared" si="68"/>
        <v>0</v>
      </c>
      <c r="M708" s="7"/>
      <c r="N708" s="6">
        <f t="shared" si="69"/>
        <v>0</v>
      </c>
      <c r="U708" s="13">
        <f t="shared" si="70"/>
        <v>0</v>
      </c>
      <c r="V708" s="13">
        <f t="shared" si="71"/>
        <v>0</v>
      </c>
    </row>
    <row r="709" spans="1:22">
      <c r="A709" s="1">
        <v>708</v>
      </c>
      <c r="B709" s="131"/>
      <c r="C709" s="111"/>
      <c r="D709" s="112"/>
      <c r="E709" s="130"/>
      <c r="F709" s="106"/>
      <c r="G709" s="127"/>
      <c r="H709" s="114"/>
      <c r="I709" s="130"/>
      <c r="J709" s="1">
        <f t="shared" si="66"/>
        <v>0</v>
      </c>
      <c r="K709" s="8">
        <f t="shared" si="67"/>
        <v>0</v>
      </c>
      <c r="L709" s="8">
        <f t="shared" si="68"/>
        <v>0</v>
      </c>
      <c r="M709" s="7"/>
      <c r="N709" s="6">
        <f t="shared" si="69"/>
        <v>0</v>
      </c>
      <c r="U709" s="13">
        <f t="shared" si="70"/>
        <v>0</v>
      </c>
      <c r="V709" s="13">
        <f t="shared" si="71"/>
        <v>0</v>
      </c>
    </row>
    <row r="710" spans="1:22">
      <c r="A710" s="1">
        <v>709</v>
      </c>
      <c r="B710" s="131"/>
      <c r="C710" s="111"/>
      <c r="D710" s="112"/>
      <c r="E710" s="130"/>
      <c r="F710" s="106"/>
      <c r="G710" s="127"/>
      <c r="H710" s="114"/>
      <c r="I710" s="130"/>
      <c r="J710" s="1">
        <f t="shared" si="66"/>
        <v>0</v>
      </c>
      <c r="K710" s="8">
        <f t="shared" si="67"/>
        <v>0</v>
      </c>
      <c r="L710" s="8">
        <f t="shared" si="68"/>
        <v>0</v>
      </c>
      <c r="M710" s="7"/>
      <c r="N710" s="6">
        <f t="shared" si="69"/>
        <v>0</v>
      </c>
      <c r="U710" s="13">
        <f t="shared" si="70"/>
        <v>0</v>
      </c>
      <c r="V710" s="13">
        <f t="shared" si="71"/>
        <v>0</v>
      </c>
    </row>
    <row r="711" spans="1:22">
      <c r="A711" s="1">
        <v>710</v>
      </c>
      <c r="B711" s="131"/>
      <c r="C711" s="111"/>
      <c r="D711" s="112"/>
      <c r="E711" s="130"/>
      <c r="F711" s="106"/>
      <c r="G711" s="127"/>
      <c r="H711" s="114"/>
      <c r="I711" s="130"/>
      <c r="J711" s="1">
        <f t="shared" si="66"/>
        <v>0</v>
      </c>
      <c r="K711" s="8">
        <f t="shared" si="67"/>
        <v>0</v>
      </c>
      <c r="L711" s="8">
        <f t="shared" si="68"/>
        <v>0</v>
      </c>
      <c r="M711" s="7"/>
      <c r="N711" s="6">
        <f t="shared" si="69"/>
        <v>0</v>
      </c>
      <c r="U711" s="13">
        <f t="shared" si="70"/>
        <v>0</v>
      </c>
      <c r="V711" s="13">
        <f t="shared" si="71"/>
        <v>0</v>
      </c>
    </row>
    <row r="712" spans="1:22">
      <c r="A712" s="1">
        <v>711</v>
      </c>
      <c r="B712" s="131"/>
      <c r="C712" s="111"/>
      <c r="D712" s="112"/>
      <c r="E712" s="130"/>
      <c r="F712" s="106"/>
      <c r="G712" s="127"/>
      <c r="H712" s="114"/>
      <c r="I712" s="130"/>
      <c r="J712" s="1">
        <f t="shared" si="66"/>
        <v>0</v>
      </c>
      <c r="K712" s="8">
        <f t="shared" si="67"/>
        <v>0</v>
      </c>
      <c r="L712" s="8">
        <f t="shared" si="68"/>
        <v>0</v>
      </c>
      <c r="M712" s="7"/>
      <c r="N712" s="6">
        <f t="shared" si="69"/>
        <v>0</v>
      </c>
      <c r="U712" s="13">
        <f t="shared" si="70"/>
        <v>0</v>
      </c>
      <c r="V712" s="13">
        <f t="shared" si="71"/>
        <v>0</v>
      </c>
    </row>
    <row r="713" spans="1:22">
      <c r="A713" s="1">
        <v>712</v>
      </c>
      <c r="B713" s="131"/>
      <c r="C713" s="111"/>
      <c r="D713" s="112"/>
      <c r="E713" s="130"/>
      <c r="F713" s="106"/>
      <c r="G713" s="127"/>
      <c r="H713" s="114"/>
      <c r="I713" s="130"/>
      <c r="J713" s="1">
        <f t="shared" si="66"/>
        <v>0</v>
      </c>
      <c r="K713" s="8">
        <f t="shared" si="67"/>
        <v>0</v>
      </c>
      <c r="L713" s="8">
        <f t="shared" si="68"/>
        <v>0</v>
      </c>
      <c r="M713" s="7"/>
      <c r="N713" s="6">
        <f t="shared" si="69"/>
        <v>0</v>
      </c>
      <c r="U713" s="13">
        <f t="shared" si="70"/>
        <v>0</v>
      </c>
      <c r="V713" s="13">
        <f t="shared" si="71"/>
        <v>0</v>
      </c>
    </row>
    <row r="714" spans="1:22">
      <c r="A714" s="1">
        <v>713</v>
      </c>
      <c r="B714" s="131"/>
      <c r="C714" s="111"/>
      <c r="D714" s="112"/>
      <c r="E714" s="130"/>
      <c r="F714" s="106"/>
      <c r="G714" s="127"/>
      <c r="H714" s="114"/>
      <c r="I714" s="130"/>
      <c r="J714" s="1">
        <f t="shared" si="66"/>
        <v>0</v>
      </c>
      <c r="K714" s="8">
        <f t="shared" si="67"/>
        <v>0</v>
      </c>
      <c r="L714" s="8">
        <f t="shared" si="68"/>
        <v>0</v>
      </c>
      <c r="M714" s="7"/>
      <c r="N714" s="6">
        <f t="shared" si="69"/>
        <v>0</v>
      </c>
      <c r="U714" s="13">
        <f t="shared" si="70"/>
        <v>0</v>
      </c>
      <c r="V714" s="13">
        <f t="shared" si="71"/>
        <v>0</v>
      </c>
    </row>
    <row r="715" spans="1:22">
      <c r="A715" s="1">
        <v>714</v>
      </c>
      <c r="B715" s="131"/>
      <c r="C715" s="111"/>
      <c r="D715" s="112"/>
      <c r="E715" s="130"/>
      <c r="F715" s="106"/>
      <c r="G715" s="127"/>
      <c r="H715" s="114"/>
      <c r="I715" s="130"/>
      <c r="J715" s="1">
        <f t="shared" si="66"/>
        <v>0</v>
      </c>
      <c r="K715" s="8">
        <f t="shared" si="67"/>
        <v>0</v>
      </c>
      <c r="L715" s="8">
        <f t="shared" si="68"/>
        <v>0</v>
      </c>
      <c r="M715" s="7"/>
      <c r="N715" s="6">
        <f t="shared" si="69"/>
        <v>0</v>
      </c>
      <c r="U715" s="13">
        <f t="shared" si="70"/>
        <v>0</v>
      </c>
      <c r="V715" s="13">
        <f t="shared" si="71"/>
        <v>0</v>
      </c>
    </row>
    <row r="716" spans="1:22">
      <c r="A716" s="1">
        <v>715</v>
      </c>
      <c r="B716" s="131"/>
      <c r="C716" s="111"/>
      <c r="D716" s="112"/>
      <c r="E716" s="130"/>
      <c r="F716" s="106"/>
      <c r="G716" s="127"/>
      <c r="H716" s="114"/>
      <c r="I716" s="130"/>
      <c r="J716" s="1">
        <f t="shared" si="66"/>
        <v>0</v>
      </c>
      <c r="K716" s="8">
        <f t="shared" si="67"/>
        <v>0</v>
      </c>
      <c r="L716" s="8">
        <f t="shared" si="68"/>
        <v>0</v>
      </c>
      <c r="M716" s="7"/>
      <c r="N716" s="6">
        <f t="shared" si="69"/>
        <v>0</v>
      </c>
      <c r="U716" s="13">
        <f t="shared" si="70"/>
        <v>0</v>
      </c>
      <c r="V716" s="13">
        <f t="shared" si="71"/>
        <v>0</v>
      </c>
    </row>
    <row r="717" spans="1:22" ht="15" customHeight="1">
      <c r="A717" s="1">
        <v>716</v>
      </c>
      <c r="B717" s="131"/>
      <c r="C717" s="111"/>
      <c r="D717" s="112"/>
      <c r="E717" s="130"/>
      <c r="F717" s="106"/>
      <c r="G717" s="127"/>
      <c r="H717" s="114"/>
      <c r="I717" s="130"/>
      <c r="J717" s="1">
        <f t="shared" si="66"/>
        <v>0</v>
      </c>
      <c r="K717" s="8">
        <f t="shared" si="67"/>
        <v>0</v>
      </c>
      <c r="L717" s="8">
        <f t="shared" si="68"/>
        <v>0</v>
      </c>
      <c r="M717" s="7"/>
      <c r="N717" s="6">
        <f t="shared" si="69"/>
        <v>0</v>
      </c>
      <c r="U717" s="13">
        <f t="shared" si="70"/>
        <v>0</v>
      </c>
      <c r="V717" s="13">
        <f t="shared" si="71"/>
        <v>0</v>
      </c>
    </row>
    <row r="718" spans="1:22">
      <c r="A718" s="1">
        <v>717</v>
      </c>
      <c r="B718" s="131"/>
      <c r="C718" s="111"/>
      <c r="D718" s="112"/>
      <c r="E718" s="130"/>
      <c r="F718" s="106"/>
      <c r="G718" s="127"/>
      <c r="H718" s="114"/>
      <c r="I718" s="130"/>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1"/>
      <c r="C719" s="111"/>
      <c r="D719" s="112"/>
      <c r="E719" s="130"/>
      <c r="F719" s="106"/>
      <c r="G719" s="127"/>
      <c r="H719" s="114"/>
      <c r="I719" s="130"/>
      <c r="J719" s="1">
        <f t="shared" si="72"/>
        <v>0</v>
      </c>
      <c r="K719" s="8">
        <f t="shared" si="73"/>
        <v>0</v>
      </c>
      <c r="L719" s="8">
        <f t="shared" si="74"/>
        <v>0</v>
      </c>
      <c r="M719" s="7"/>
      <c r="N719" s="6">
        <f t="shared" si="75"/>
        <v>0</v>
      </c>
      <c r="U719" s="13">
        <f t="shared" si="76"/>
        <v>0</v>
      </c>
      <c r="V719" s="13">
        <f t="shared" si="77"/>
        <v>0</v>
      </c>
    </row>
    <row r="720" spans="1:22">
      <c r="A720" s="1">
        <v>719</v>
      </c>
      <c r="B720" s="131"/>
      <c r="C720" s="111"/>
      <c r="D720" s="112"/>
      <c r="E720" s="130"/>
      <c r="F720" s="106"/>
      <c r="G720" s="127"/>
      <c r="H720" s="114"/>
      <c r="I720" s="130"/>
      <c r="J720" s="1">
        <f t="shared" si="72"/>
        <v>0</v>
      </c>
      <c r="K720" s="8">
        <f t="shared" si="73"/>
        <v>0</v>
      </c>
      <c r="L720" s="8">
        <f t="shared" si="74"/>
        <v>0</v>
      </c>
      <c r="M720" s="7"/>
      <c r="N720" s="6">
        <f t="shared" si="75"/>
        <v>0</v>
      </c>
      <c r="U720" s="13">
        <f t="shared" si="76"/>
        <v>0</v>
      </c>
      <c r="V720" s="13">
        <f t="shared" si="77"/>
        <v>0</v>
      </c>
    </row>
    <row r="721" spans="1:22">
      <c r="A721" s="1">
        <v>720</v>
      </c>
      <c r="B721" s="131"/>
      <c r="C721" s="111"/>
      <c r="D721" s="112"/>
      <c r="E721" s="130"/>
      <c r="F721" s="106"/>
      <c r="G721" s="127"/>
      <c r="H721" s="114"/>
      <c r="I721" s="130"/>
      <c r="J721" s="1">
        <f t="shared" si="72"/>
        <v>0</v>
      </c>
      <c r="K721" s="8">
        <f t="shared" si="73"/>
        <v>0</v>
      </c>
      <c r="L721" s="8">
        <f t="shared" si="74"/>
        <v>0</v>
      </c>
      <c r="M721" s="7"/>
      <c r="N721" s="6">
        <f t="shared" si="75"/>
        <v>0</v>
      </c>
      <c r="U721" s="13">
        <f t="shared" si="76"/>
        <v>0</v>
      </c>
      <c r="V721" s="13">
        <f t="shared" si="77"/>
        <v>0</v>
      </c>
    </row>
    <row r="722" spans="1:22">
      <c r="A722" s="1">
        <v>721</v>
      </c>
      <c r="B722" s="131"/>
      <c r="C722" s="111"/>
      <c r="D722" s="112"/>
      <c r="E722" s="130"/>
      <c r="F722" s="106"/>
      <c r="G722" s="127"/>
      <c r="H722" s="114"/>
      <c r="I722" s="130"/>
      <c r="J722" s="1">
        <f t="shared" si="72"/>
        <v>0</v>
      </c>
      <c r="K722" s="8">
        <f t="shared" si="73"/>
        <v>0</v>
      </c>
      <c r="L722" s="8">
        <f t="shared" si="74"/>
        <v>0</v>
      </c>
      <c r="M722" s="7"/>
      <c r="N722" s="6">
        <f t="shared" si="75"/>
        <v>0</v>
      </c>
      <c r="U722" s="13">
        <f t="shared" si="76"/>
        <v>0</v>
      </c>
      <c r="V722" s="13">
        <f t="shared" si="77"/>
        <v>0</v>
      </c>
    </row>
    <row r="723" spans="1:22">
      <c r="A723" s="1">
        <v>722</v>
      </c>
      <c r="B723" s="131"/>
      <c r="C723" s="111"/>
      <c r="D723" s="112"/>
      <c r="E723" s="130"/>
      <c r="F723" s="106"/>
      <c r="G723" s="127"/>
      <c r="H723" s="114"/>
      <c r="I723" s="130"/>
      <c r="J723" s="1">
        <f t="shared" si="72"/>
        <v>0</v>
      </c>
      <c r="K723" s="8">
        <f t="shared" si="73"/>
        <v>0</v>
      </c>
      <c r="L723" s="8">
        <f t="shared" si="74"/>
        <v>0</v>
      </c>
      <c r="M723" s="7"/>
      <c r="N723" s="6">
        <f t="shared" si="75"/>
        <v>0</v>
      </c>
      <c r="U723" s="13">
        <f t="shared" si="76"/>
        <v>0</v>
      </c>
      <c r="V723" s="13">
        <f t="shared" si="77"/>
        <v>0</v>
      </c>
    </row>
    <row r="724" spans="1:22">
      <c r="A724" s="1">
        <v>723</v>
      </c>
      <c r="B724" s="131"/>
      <c r="C724" s="111"/>
      <c r="D724" s="112"/>
      <c r="E724" s="130"/>
      <c r="F724" s="106"/>
      <c r="G724" s="127"/>
      <c r="H724" s="114"/>
      <c r="I724" s="130"/>
      <c r="J724" s="1">
        <f t="shared" si="72"/>
        <v>0</v>
      </c>
      <c r="K724" s="8">
        <f t="shared" si="73"/>
        <v>0</v>
      </c>
      <c r="L724" s="8">
        <f t="shared" si="74"/>
        <v>0</v>
      </c>
      <c r="M724" s="7"/>
      <c r="N724" s="6">
        <f t="shared" si="75"/>
        <v>0</v>
      </c>
      <c r="U724" s="13">
        <f t="shared" si="76"/>
        <v>0</v>
      </c>
      <c r="V724" s="13">
        <f t="shared" si="77"/>
        <v>0</v>
      </c>
    </row>
    <row r="725" spans="1:22">
      <c r="A725" s="1">
        <v>724</v>
      </c>
      <c r="B725" s="131"/>
      <c r="C725" s="111"/>
      <c r="D725" s="112"/>
      <c r="E725" s="130"/>
      <c r="F725" s="106"/>
      <c r="G725" s="127"/>
      <c r="H725" s="114"/>
      <c r="I725" s="130"/>
      <c r="J725" s="1">
        <f t="shared" si="72"/>
        <v>0</v>
      </c>
      <c r="K725" s="8">
        <f t="shared" si="73"/>
        <v>0</v>
      </c>
      <c r="L725" s="8">
        <f t="shared" si="74"/>
        <v>0</v>
      </c>
      <c r="M725" s="7"/>
      <c r="N725" s="6">
        <f t="shared" si="75"/>
        <v>0</v>
      </c>
      <c r="U725" s="13">
        <f t="shared" si="76"/>
        <v>0</v>
      </c>
      <c r="V725" s="13">
        <f t="shared" si="77"/>
        <v>0</v>
      </c>
    </row>
    <row r="726" spans="1:22" ht="15" customHeight="1">
      <c r="A726" s="1">
        <v>725</v>
      </c>
      <c r="B726" s="131"/>
      <c r="C726" s="111"/>
      <c r="D726" s="112"/>
      <c r="E726" s="130"/>
      <c r="F726" s="106"/>
      <c r="G726" s="127"/>
      <c r="H726" s="114"/>
      <c r="I726" s="130"/>
      <c r="J726" s="1">
        <f t="shared" si="72"/>
        <v>0</v>
      </c>
      <c r="K726" s="8">
        <f t="shared" si="73"/>
        <v>0</v>
      </c>
      <c r="L726" s="8">
        <f t="shared" si="74"/>
        <v>0</v>
      </c>
      <c r="M726" s="7"/>
      <c r="N726" s="6">
        <f t="shared" si="75"/>
        <v>0</v>
      </c>
      <c r="U726" s="13">
        <f t="shared" si="76"/>
        <v>0</v>
      </c>
      <c r="V726" s="13">
        <f t="shared" si="77"/>
        <v>0</v>
      </c>
    </row>
    <row r="727" spans="1:22">
      <c r="A727" s="1">
        <v>726</v>
      </c>
      <c r="B727" s="131"/>
      <c r="C727" s="111"/>
      <c r="D727" s="112"/>
      <c r="E727" s="130"/>
      <c r="F727" s="106"/>
      <c r="G727" s="127"/>
      <c r="H727" s="114"/>
      <c r="I727" s="130"/>
      <c r="J727" s="1">
        <f t="shared" si="72"/>
        <v>0</v>
      </c>
      <c r="K727" s="8">
        <f t="shared" si="73"/>
        <v>0</v>
      </c>
      <c r="L727" s="8">
        <f t="shared" si="74"/>
        <v>0</v>
      </c>
      <c r="M727" s="7"/>
      <c r="N727" s="6">
        <f t="shared" si="75"/>
        <v>0</v>
      </c>
      <c r="U727" s="13">
        <f t="shared" si="76"/>
        <v>0</v>
      </c>
      <c r="V727" s="13">
        <f t="shared" si="77"/>
        <v>0</v>
      </c>
    </row>
    <row r="728" spans="1:22">
      <c r="A728" s="1">
        <v>727</v>
      </c>
      <c r="B728" s="131"/>
      <c r="C728" s="111"/>
      <c r="D728" s="112"/>
      <c r="E728" s="130"/>
      <c r="F728" s="106"/>
      <c r="G728" s="127"/>
      <c r="H728" s="114"/>
      <c r="I728" s="130"/>
      <c r="J728" s="1">
        <f t="shared" si="72"/>
        <v>0</v>
      </c>
      <c r="K728" s="8">
        <f t="shared" si="73"/>
        <v>0</v>
      </c>
      <c r="L728" s="8">
        <f t="shared" si="74"/>
        <v>0</v>
      </c>
      <c r="M728" s="7"/>
      <c r="N728" s="6">
        <f t="shared" si="75"/>
        <v>0</v>
      </c>
      <c r="U728" s="13">
        <f t="shared" si="76"/>
        <v>0</v>
      </c>
      <c r="V728" s="13">
        <f t="shared" si="77"/>
        <v>0</v>
      </c>
    </row>
    <row r="729" spans="1:22">
      <c r="A729" s="1">
        <v>728</v>
      </c>
      <c r="B729" s="131"/>
      <c r="C729" s="111"/>
      <c r="D729" s="112"/>
      <c r="E729" s="130"/>
      <c r="F729" s="106"/>
      <c r="G729" s="127"/>
      <c r="H729" s="114"/>
      <c r="I729" s="130"/>
      <c r="J729" s="1">
        <f t="shared" si="72"/>
        <v>0</v>
      </c>
      <c r="K729" s="8">
        <f t="shared" si="73"/>
        <v>0</v>
      </c>
      <c r="L729" s="8">
        <f t="shared" si="74"/>
        <v>0</v>
      </c>
      <c r="M729" s="7"/>
      <c r="N729" s="6">
        <f t="shared" si="75"/>
        <v>0</v>
      </c>
      <c r="U729" s="13">
        <f t="shared" si="76"/>
        <v>0</v>
      </c>
      <c r="V729" s="13">
        <f t="shared" si="77"/>
        <v>0</v>
      </c>
    </row>
    <row r="730" spans="1:22">
      <c r="A730" s="1">
        <v>729</v>
      </c>
      <c r="B730" s="131"/>
      <c r="C730" s="111"/>
      <c r="D730" s="112"/>
      <c r="E730" s="130"/>
      <c r="F730" s="106"/>
      <c r="G730" s="127"/>
      <c r="H730" s="114"/>
      <c r="I730" s="130"/>
      <c r="J730" s="1">
        <f t="shared" si="72"/>
        <v>0</v>
      </c>
      <c r="K730" s="8">
        <f t="shared" si="73"/>
        <v>0</v>
      </c>
      <c r="L730" s="8">
        <f t="shared" si="74"/>
        <v>0</v>
      </c>
      <c r="M730" s="7"/>
      <c r="N730" s="6">
        <f t="shared" si="75"/>
        <v>0</v>
      </c>
      <c r="U730" s="13">
        <f t="shared" si="76"/>
        <v>0</v>
      </c>
      <c r="V730" s="13">
        <f t="shared" si="77"/>
        <v>0</v>
      </c>
    </row>
    <row r="731" spans="1:22">
      <c r="A731" s="1">
        <v>730</v>
      </c>
      <c r="B731" s="131"/>
      <c r="C731" s="111"/>
      <c r="D731" s="112"/>
      <c r="E731" s="130"/>
      <c r="F731" s="106"/>
      <c r="G731" s="127"/>
      <c r="H731" s="114"/>
      <c r="I731" s="130"/>
      <c r="J731" s="1">
        <f t="shared" si="72"/>
        <v>0</v>
      </c>
      <c r="K731" s="8">
        <f t="shared" si="73"/>
        <v>0</v>
      </c>
      <c r="L731" s="8">
        <f t="shared" si="74"/>
        <v>0</v>
      </c>
      <c r="M731" s="7"/>
      <c r="N731" s="6">
        <f t="shared" si="75"/>
        <v>0</v>
      </c>
      <c r="U731" s="13">
        <f t="shared" si="76"/>
        <v>0</v>
      </c>
      <c r="V731" s="13">
        <f t="shared" si="77"/>
        <v>0</v>
      </c>
    </row>
    <row r="732" spans="1:22">
      <c r="A732" s="1">
        <v>731</v>
      </c>
      <c r="B732" s="131"/>
      <c r="C732" s="111"/>
      <c r="D732" s="112"/>
      <c r="E732" s="130"/>
      <c r="F732" s="106"/>
      <c r="G732" s="127"/>
      <c r="H732" s="114"/>
      <c r="I732" s="130"/>
      <c r="J732" s="1">
        <f t="shared" si="72"/>
        <v>0</v>
      </c>
      <c r="K732" s="8">
        <f t="shared" si="73"/>
        <v>0</v>
      </c>
      <c r="L732" s="8">
        <f t="shared" si="74"/>
        <v>0</v>
      </c>
      <c r="M732" s="7"/>
      <c r="N732" s="6">
        <f t="shared" si="75"/>
        <v>0</v>
      </c>
      <c r="U732" s="13">
        <f t="shared" si="76"/>
        <v>0</v>
      </c>
      <c r="V732" s="13">
        <f t="shared" si="77"/>
        <v>0</v>
      </c>
    </row>
    <row r="733" spans="1:22">
      <c r="A733" s="1">
        <v>732</v>
      </c>
      <c r="B733" s="131"/>
      <c r="C733" s="111"/>
      <c r="D733" s="112"/>
      <c r="E733" s="130"/>
      <c r="F733" s="106"/>
      <c r="G733" s="127"/>
      <c r="H733" s="114"/>
      <c r="I733" s="130"/>
      <c r="J733" s="1">
        <f t="shared" si="72"/>
        <v>0</v>
      </c>
      <c r="K733" s="8">
        <f t="shared" si="73"/>
        <v>0</v>
      </c>
      <c r="L733" s="8">
        <f t="shared" si="74"/>
        <v>0</v>
      </c>
      <c r="M733" s="7"/>
      <c r="N733" s="6">
        <f t="shared" si="75"/>
        <v>0</v>
      </c>
      <c r="U733" s="13">
        <f t="shared" si="76"/>
        <v>0</v>
      </c>
      <c r="V733" s="13">
        <f t="shared" si="77"/>
        <v>0</v>
      </c>
    </row>
    <row r="734" spans="1:22">
      <c r="A734" s="1">
        <v>733</v>
      </c>
      <c r="B734" s="131"/>
      <c r="C734" s="111"/>
      <c r="D734" s="112"/>
      <c r="E734" s="130"/>
      <c r="F734" s="106"/>
      <c r="G734" s="127"/>
      <c r="H734" s="114"/>
      <c r="I734" s="130"/>
      <c r="J734" s="1">
        <f t="shared" si="72"/>
        <v>0</v>
      </c>
      <c r="K734" s="8">
        <f t="shared" si="73"/>
        <v>0</v>
      </c>
      <c r="L734" s="8">
        <f t="shared" si="74"/>
        <v>0</v>
      </c>
      <c r="M734" s="7"/>
      <c r="N734" s="6">
        <f t="shared" si="75"/>
        <v>0</v>
      </c>
      <c r="U734" s="13">
        <f t="shared" si="76"/>
        <v>0</v>
      </c>
      <c r="V734" s="13">
        <f t="shared" si="77"/>
        <v>0</v>
      </c>
    </row>
    <row r="735" spans="1:22" ht="15" customHeight="1">
      <c r="A735" s="1">
        <v>734</v>
      </c>
      <c r="B735" s="131"/>
      <c r="C735" s="111"/>
      <c r="D735" s="112"/>
      <c r="E735" s="130"/>
      <c r="F735" s="106"/>
      <c r="G735" s="127"/>
      <c r="H735" s="114"/>
      <c r="I735" s="130"/>
      <c r="J735" s="1">
        <f t="shared" si="72"/>
        <v>0</v>
      </c>
      <c r="K735" s="8">
        <f t="shared" si="73"/>
        <v>0</v>
      </c>
      <c r="L735" s="8">
        <f t="shared" si="74"/>
        <v>0</v>
      </c>
      <c r="M735" s="7"/>
      <c r="N735" s="6">
        <f t="shared" si="75"/>
        <v>0</v>
      </c>
      <c r="U735" s="13">
        <f t="shared" si="76"/>
        <v>0</v>
      </c>
      <c r="V735" s="13">
        <f t="shared" si="77"/>
        <v>0</v>
      </c>
    </row>
    <row r="736" spans="1:22">
      <c r="A736" s="1">
        <v>735</v>
      </c>
      <c r="B736" s="131"/>
      <c r="C736" s="111"/>
      <c r="D736" s="112"/>
      <c r="E736" s="130"/>
      <c r="F736" s="106"/>
      <c r="G736" s="127"/>
      <c r="H736" s="114"/>
      <c r="I736" s="130"/>
      <c r="J736" s="1">
        <f t="shared" si="72"/>
        <v>0</v>
      </c>
      <c r="K736" s="8">
        <f t="shared" si="73"/>
        <v>0</v>
      </c>
      <c r="L736" s="8">
        <f t="shared" si="74"/>
        <v>0</v>
      </c>
      <c r="M736" s="7"/>
      <c r="N736" s="6">
        <f t="shared" si="75"/>
        <v>0</v>
      </c>
      <c r="U736" s="13">
        <f t="shared" si="76"/>
        <v>0</v>
      </c>
      <c r="V736" s="13">
        <f t="shared" si="77"/>
        <v>0</v>
      </c>
    </row>
    <row r="737" spans="1:22">
      <c r="A737" s="1">
        <v>736</v>
      </c>
      <c r="B737" s="131"/>
      <c r="C737" s="111"/>
      <c r="D737" s="112"/>
      <c r="E737" s="130"/>
      <c r="F737" s="106"/>
      <c r="G737" s="127"/>
      <c r="H737" s="114"/>
      <c r="I737" s="130"/>
      <c r="J737" s="1">
        <f t="shared" si="72"/>
        <v>0</v>
      </c>
      <c r="K737" s="8">
        <f t="shared" si="73"/>
        <v>0</v>
      </c>
      <c r="L737" s="8">
        <f t="shared" si="74"/>
        <v>0</v>
      </c>
      <c r="M737" s="7"/>
      <c r="N737" s="6">
        <f t="shared" si="75"/>
        <v>0</v>
      </c>
      <c r="U737" s="13">
        <f t="shared" si="76"/>
        <v>0</v>
      </c>
      <c r="V737" s="13">
        <f t="shared" si="77"/>
        <v>0</v>
      </c>
    </row>
    <row r="738" spans="1:22">
      <c r="A738" s="1">
        <v>737</v>
      </c>
      <c r="B738" s="131"/>
      <c r="C738" s="111"/>
      <c r="D738" s="112"/>
      <c r="E738" s="130"/>
      <c r="F738" s="106"/>
      <c r="G738" s="127"/>
      <c r="H738" s="114"/>
      <c r="I738" s="130"/>
      <c r="J738" s="1">
        <f t="shared" si="72"/>
        <v>0</v>
      </c>
      <c r="K738" s="8">
        <f t="shared" si="73"/>
        <v>0</v>
      </c>
      <c r="L738" s="8">
        <f t="shared" si="74"/>
        <v>0</v>
      </c>
      <c r="M738" s="7"/>
      <c r="N738" s="6">
        <f t="shared" si="75"/>
        <v>0</v>
      </c>
      <c r="U738" s="13">
        <f t="shared" si="76"/>
        <v>0</v>
      </c>
      <c r="V738" s="13">
        <f t="shared" si="77"/>
        <v>0</v>
      </c>
    </row>
    <row r="739" spans="1:22">
      <c r="A739" s="1">
        <v>738</v>
      </c>
      <c r="B739" s="131"/>
      <c r="C739" s="111"/>
      <c r="D739" s="112"/>
      <c r="E739" s="130"/>
      <c r="F739" s="106"/>
      <c r="G739" s="127"/>
      <c r="H739" s="114"/>
      <c r="I739" s="130"/>
      <c r="J739" s="1">
        <f t="shared" si="72"/>
        <v>0</v>
      </c>
      <c r="K739" s="8">
        <f t="shared" si="73"/>
        <v>0</v>
      </c>
      <c r="L739" s="8">
        <f t="shared" si="74"/>
        <v>0</v>
      </c>
      <c r="M739" s="7"/>
      <c r="N739" s="6">
        <f t="shared" si="75"/>
        <v>0</v>
      </c>
      <c r="U739" s="13">
        <f t="shared" si="76"/>
        <v>0</v>
      </c>
      <c r="V739" s="13">
        <f t="shared" si="77"/>
        <v>0</v>
      </c>
    </row>
    <row r="740" spans="1:22">
      <c r="A740" s="1">
        <v>739</v>
      </c>
      <c r="B740" s="131"/>
      <c r="C740" s="111"/>
      <c r="D740" s="112"/>
      <c r="E740" s="130"/>
      <c r="F740" s="106"/>
      <c r="G740" s="127"/>
      <c r="H740" s="114"/>
      <c r="I740" s="130"/>
      <c r="J740" s="1">
        <f t="shared" si="72"/>
        <v>0</v>
      </c>
      <c r="K740" s="8">
        <f t="shared" si="73"/>
        <v>0</v>
      </c>
      <c r="L740" s="8">
        <f t="shared" si="74"/>
        <v>0</v>
      </c>
      <c r="M740" s="7"/>
      <c r="N740" s="6">
        <f t="shared" si="75"/>
        <v>0</v>
      </c>
      <c r="U740" s="13">
        <f t="shared" si="76"/>
        <v>0</v>
      </c>
      <c r="V740" s="13">
        <f t="shared" si="77"/>
        <v>0</v>
      </c>
    </row>
    <row r="741" spans="1:22">
      <c r="A741" s="1">
        <v>740</v>
      </c>
      <c r="B741" s="131"/>
      <c r="C741" s="111"/>
      <c r="D741" s="112"/>
      <c r="E741" s="130"/>
      <c r="F741" s="106"/>
      <c r="G741" s="127"/>
      <c r="H741" s="114"/>
      <c r="I741" s="130"/>
      <c r="J741" s="1">
        <f t="shared" si="72"/>
        <v>0</v>
      </c>
      <c r="K741" s="8">
        <f t="shared" si="73"/>
        <v>0</v>
      </c>
      <c r="L741" s="8">
        <f t="shared" si="74"/>
        <v>0</v>
      </c>
      <c r="M741" s="7"/>
      <c r="N741" s="6">
        <f t="shared" si="75"/>
        <v>0</v>
      </c>
      <c r="U741" s="13">
        <f t="shared" si="76"/>
        <v>0</v>
      </c>
      <c r="V741" s="13">
        <f t="shared" si="77"/>
        <v>0</v>
      </c>
    </row>
    <row r="742" spans="1:22">
      <c r="A742" s="1">
        <v>741</v>
      </c>
      <c r="B742" s="131"/>
      <c r="C742" s="111"/>
      <c r="D742" s="112"/>
      <c r="E742" s="130"/>
      <c r="F742" s="106"/>
      <c r="G742" s="127"/>
      <c r="H742" s="114"/>
      <c r="I742" s="130"/>
      <c r="J742" s="1">
        <f t="shared" si="72"/>
        <v>0</v>
      </c>
      <c r="K742" s="8">
        <f t="shared" si="73"/>
        <v>0</v>
      </c>
      <c r="L742" s="8">
        <f t="shared" si="74"/>
        <v>0</v>
      </c>
      <c r="M742" s="7"/>
      <c r="N742" s="6">
        <f t="shared" si="75"/>
        <v>0</v>
      </c>
      <c r="U742" s="13">
        <f t="shared" si="76"/>
        <v>0</v>
      </c>
      <c r="V742" s="13">
        <f t="shared" si="77"/>
        <v>0</v>
      </c>
    </row>
    <row r="743" spans="1:22">
      <c r="A743" s="1">
        <v>742</v>
      </c>
      <c r="B743" s="131"/>
      <c r="C743" s="111"/>
      <c r="D743" s="112"/>
      <c r="E743" s="130"/>
      <c r="F743" s="106"/>
      <c r="G743" s="127"/>
      <c r="H743" s="114"/>
      <c r="I743" s="130"/>
      <c r="J743" s="1">
        <f t="shared" si="72"/>
        <v>0</v>
      </c>
      <c r="K743" s="8">
        <f t="shared" si="73"/>
        <v>0</v>
      </c>
      <c r="L743" s="8">
        <f t="shared" si="74"/>
        <v>0</v>
      </c>
      <c r="M743" s="7"/>
      <c r="N743" s="6">
        <f t="shared" si="75"/>
        <v>0</v>
      </c>
      <c r="U743" s="13">
        <f t="shared" si="76"/>
        <v>0</v>
      </c>
      <c r="V743" s="13">
        <f t="shared" si="77"/>
        <v>0</v>
      </c>
    </row>
    <row r="744" spans="1:22" ht="15" customHeight="1">
      <c r="A744" s="1">
        <v>743</v>
      </c>
      <c r="B744" s="131"/>
      <c r="C744" s="111"/>
      <c r="D744" s="112"/>
      <c r="E744" s="130"/>
      <c r="F744" s="106"/>
      <c r="G744" s="127"/>
      <c r="H744" s="114"/>
      <c r="I744" s="130"/>
      <c r="J744" s="1">
        <f t="shared" si="72"/>
        <v>0</v>
      </c>
      <c r="K744" s="8">
        <f t="shared" si="73"/>
        <v>0</v>
      </c>
      <c r="L744" s="8">
        <f t="shared" si="74"/>
        <v>0</v>
      </c>
      <c r="M744" s="7"/>
      <c r="N744" s="6">
        <f t="shared" si="75"/>
        <v>0</v>
      </c>
      <c r="U744" s="13">
        <f t="shared" si="76"/>
        <v>0</v>
      </c>
      <c r="V744" s="13">
        <f t="shared" si="77"/>
        <v>0</v>
      </c>
    </row>
    <row r="745" spans="1:22">
      <c r="A745" s="1">
        <v>744</v>
      </c>
      <c r="B745" s="131"/>
      <c r="C745" s="111"/>
      <c r="D745" s="112"/>
      <c r="E745" s="130"/>
      <c r="F745" s="106"/>
      <c r="G745" s="127"/>
      <c r="H745" s="114"/>
      <c r="I745" s="130"/>
      <c r="J745" s="1">
        <f t="shared" si="72"/>
        <v>0</v>
      </c>
      <c r="K745" s="8">
        <f t="shared" si="73"/>
        <v>0</v>
      </c>
      <c r="L745" s="8">
        <f t="shared" si="74"/>
        <v>0</v>
      </c>
      <c r="M745" s="7"/>
      <c r="N745" s="6">
        <f t="shared" si="75"/>
        <v>0</v>
      </c>
      <c r="U745" s="13">
        <f t="shared" si="76"/>
        <v>0</v>
      </c>
      <c r="V745" s="13">
        <f t="shared" si="77"/>
        <v>0</v>
      </c>
    </row>
    <row r="746" spans="1:22">
      <c r="A746" s="1">
        <v>745</v>
      </c>
      <c r="B746" s="131"/>
      <c r="C746" s="111"/>
      <c r="D746" s="112"/>
      <c r="E746" s="130"/>
      <c r="F746" s="106"/>
      <c r="G746" s="127"/>
      <c r="H746" s="114"/>
      <c r="I746" s="130"/>
      <c r="J746" s="1">
        <f t="shared" si="72"/>
        <v>0</v>
      </c>
      <c r="K746" s="8">
        <f t="shared" si="73"/>
        <v>0</v>
      </c>
      <c r="L746" s="8">
        <f t="shared" si="74"/>
        <v>0</v>
      </c>
      <c r="M746" s="7"/>
      <c r="N746" s="6">
        <f t="shared" si="75"/>
        <v>0</v>
      </c>
      <c r="U746" s="13">
        <f t="shared" si="76"/>
        <v>0</v>
      </c>
      <c r="V746" s="13">
        <f t="shared" si="77"/>
        <v>0</v>
      </c>
    </row>
    <row r="747" spans="1:22">
      <c r="A747" s="1">
        <v>746</v>
      </c>
      <c r="B747" s="131"/>
      <c r="C747" s="111"/>
      <c r="D747" s="112"/>
      <c r="E747" s="130"/>
      <c r="F747" s="106"/>
      <c r="G747" s="127"/>
      <c r="H747" s="114"/>
      <c r="I747" s="130"/>
      <c r="J747" s="1">
        <f t="shared" si="72"/>
        <v>0</v>
      </c>
      <c r="K747" s="8">
        <f t="shared" si="73"/>
        <v>0</v>
      </c>
      <c r="L747" s="8">
        <f t="shared" si="74"/>
        <v>0</v>
      </c>
      <c r="M747" s="7"/>
      <c r="N747" s="6">
        <f t="shared" si="75"/>
        <v>0</v>
      </c>
      <c r="U747" s="13">
        <f t="shared" si="76"/>
        <v>0</v>
      </c>
      <c r="V747" s="13">
        <f t="shared" si="77"/>
        <v>0</v>
      </c>
    </row>
    <row r="748" spans="1:22">
      <c r="A748" s="1">
        <v>747</v>
      </c>
      <c r="B748" s="131"/>
      <c r="C748" s="111"/>
      <c r="D748" s="112"/>
      <c r="E748" s="130"/>
      <c r="F748" s="106"/>
      <c r="G748" s="127"/>
      <c r="H748" s="114"/>
      <c r="I748" s="130"/>
      <c r="J748" s="1">
        <f t="shared" si="72"/>
        <v>0</v>
      </c>
      <c r="K748" s="8">
        <f t="shared" si="73"/>
        <v>0</v>
      </c>
      <c r="L748" s="8">
        <f t="shared" si="74"/>
        <v>0</v>
      </c>
      <c r="M748" s="7"/>
      <c r="N748" s="6">
        <f t="shared" si="75"/>
        <v>0</v>
      </c>
      <c r="U748" s="13">
        <f t="shared" si="76"/>
        <v>0</v>
      </c>
      <c r="V748" s="13">
        <f t="shared" si="77"/>
        <v>0</v>
      </c>
    </row>
    <row r="749" spans="1:22">
      <c r="A749" s="1">
        <v>748</v>
      </c>
      <c r="B749" s="131"/>
      <c r="C749" s="111"/>
      <c r="D749" s="112"/>
      <c r="E749" s="130"/>
      <c r="F749" s="106"/>
      <c r="G749" s="127"/>
      <c r="H749" s="114"/>
      <c r="I749" s="130"/>
      <c r="J749" s="1">
        <f t="shared" si="72"/>
        <v>0</v>
      </c>
      <c r="K749" s="8">
        <f t="shared" si="73"/>
        <v>0</v>
      </c>
      <c r="L749" s="8">
        <f t="shared" si="74"/>
        <v>0</v>
      </c>
      <c r="M749" s="7"/>
      <c r="N749" s="6">
        <f t="shared" si="75"/>
        <v>0</v>
      </c>
      <c r="U749" s="13">
        <f t="shared" si="76"/>
        <v>0</v>
      </c>
      <c r="V749" s="13">
        <f t="shared" si="77"/>
        <v>0</v>
      </c>
    </row>
    <row r="750" spans="1:22">
      <c r="A750" s="1">
        <v>749</v>
      </c>
      <c r="B750" s="131"/>
      <c r="C750" s="111"/>
      <c r="D750" s="112"/>
      <c r="E750" s="130"/>
      <c r="F750" s="106"/>
      <c r="G750" s="127"/>
      <c r="H750" s="114"/>
      <c r="I750" s="130"/>
      <c r="J750" s="1">
        <f t="shared" si="72"/>
        <v>0</v>
      </c>
      <c r="K750" s="8">
        <f t="shared" si="73"/>
        <v>0</v>
      </c>
      <c r="L750" s="8">
        <f t="shared" si="74"/>
        <v>0</v>
      </c>
      <c r="M750" s="7"/>
      <c r="N750" s="6">
        <f t="shared" si="75"/>
        <v>0</v>
      </c>
      <c r="U750" s="13">
        <f t="shared" si="76"/>
        <v>0</v>
      </c>
      <c r="V750" s="13">
        <f t="shared" si="77"/>
        <v>0</v>
      </c>
    </row>
    <row r="751" spans="1:22">
      <c r="A751" s="1">
        <v>750</v>
      </c>
      <c r="B751" s="131"/>
      <c r="C751" s="111"/>
      <c r="D751" s="112"/>
      <c r="E751" s="130"/>
      <c r="F751" s="106"/>
      <c r="G751" s="127"/>
      <c r="H751" s="114"/>
      <c r="I751" s="130"/>
      <c r="J751" s="1">
        <f t="shared" si="72"/>
        <v>0</v>
      </c>
      <c r="K751" s="8">
        <f t="shared" si="73"/>
        <v>0</v>
      </c>
      <c r="L751" s="8">
        <f t="shared" si="74"/>
        <v>0</v>
      </c>
      <c r="M751" s="7"/>
      <c r="N751" s="6">
        <f t="shared" si="75"/>
        <v>0</v>
      </c>
      <c r="U751" s="13">
        <f t="shared" si="76"/>
        <v>0</v>
      </c>
      <c r="V751" s="13">
        <f t="shared" si="77"/>
        <v>0</v>
      </c>
    </row>
    <row r="752" spans="1:22">
      <c r="A752" s="1">
        <v>751</v>
      </c>
      <c r="B752" s="131"/>
      <c r="C752" s="111"/>
      <c r="D752" s="112"/>
      <c r="E752" s="130"/>
      <c r="F752" s="106"/>
      <c r="G752" s="127"/>
      <c r="H752" s="114"/>
      <c r="I752" s="130"/>
      <c r="J752" s="1">
        <f t="shared" si="72"/>
        <v>0</v>
      </c>
      <c r="K752" s="8">
        <f t="shared" si="73"/>
        <v>0</v>
      </c>
      <c r="L752" s="8">
        <f t="shared" si="74"/>
        <v>0</v>
      </c>
      <c r="M752" s="7"/>
      <c r="N752" s="6">
        <f t="shared" si="75"/>
        <v>0</v>
      </c>
      <c r="U752" s="13">
        <f t="shared" si="76"/>
        <v>0</v>
      </c>
      <c r="V752" s="13">
        <f t="shared" si="77"/>
        <v>0</v>
      </c>
    </row>
    <row r="753" spans="1:22" ht="15" customHeight="1">
      <c r="A753" s="1">
        <v>752</v>
      </c>
      <c r="B753" s="131"/>
      <c r="C753" s="111"/>
      <c r="D753" s="112"/>
      <c r="E753" s="130"/>
      <c r="F753" s="106"/>
      <c r="G753" s="127"/>
      <c r="H753" s="114"/>
      <c r="I753" s="130"/>
      <c r="J753" s="1">
        <f t="shared" si="72"/>
        <v>0</v>
      </c>
      <c r="K753" s="8">
        <f t="shared" si="73"/>
        <v>0</v>
      </c>
      <c r="L753" s="8">
        <f t="shared" si="74"/>
        <v>0</v>
      </c>
      <c r="M753" s="7"/>
      <c r="N753" s="6">
        <f t="shared" si="75"/>
        <v>0</v>
      </c>
      <c r="U753" s="13">
        <f t="shared" si="76"/>
        <v>0</v>
      </c>
      <c r="V753" s="13">
        <f t="shared" si="77"/>
        <v>0</v>
      </c>
    </row>
    <row r="754" spans="1:22">
      <c r="A754" s="1">
        <v>753</v>
      </c>
      <c r="B754" s="131"/>
      <c r="C754" s="111"/>
      <c r="D754" s="112"/>
      <c r="E754" s="130"/>
      <c r="F754" s="106"/>
      <c r="G754" s="127"/>
      <c r="H754" s="114"/>
      <c r="I754" s="130"/>
      <c r="J754" s="1">
        <f t="shared" si="72"/>
        <v>0</v>
      </c>
      <c r="K754" s="8">
        <f t="shared" si="73"/>
        <v>0</v>
      </c>
      <c r="L754" s="8">
        <f t="shared" si="74"/>
        <v>0</v>
      </c>
      <c r="M754" s="7"/>
      <c r="N754" s="6">
        <f t="shared" si="75"/>
        <v>0</v>
      </c>
      <c r="U754" s="13">
        <f t="shared" si="76"/>
        <v>0</v>
      </c>
      <c r="V754" s="13">
        <f t="shared" si="77"/>
        <v>0</v>
      </c>
    </row>
    <row r="755" spans="1:22">
      <c r="A755" s="1">
        <v>754</v>
      </c>
      <c r="B755" s="131"/>
      <c r="C755" s="111"/>
      <c r="D755" s="112"/>
      <c r="E755" s="130"/>
      <c r="F755" s="106"/>
      <c r="G755" s="127"/>
      <c r="H755" s="114"/>
      <c r="I755" s="130"/>
      <c r="J755" s="1">
        <f t="shared" si="72"/>
        <v>0</v>
      </c>
      <c r="K755" s="8">
        <f t="shared" si="73"/>
        <v>0</v>
      </c>
      <c r="L755" s="8">
        <f t="shared" si="74"/>
        <v>0</v>
      </c>
      <c r="M755" s="7"/>
      <c r="N755" s="6">
        <f t="shared" si="75"/>
        <v>0</v>
      </c>
      <c r="U755" s="13">
        <f t="shared" si="76"/>
        <v>0</v>
      </c>
      <c r="V755" s="13">
        <f t="shared" si="77"/>
        <v>0</v>
      </c>
    </row>
    <row r="756" spans="1:22">
      <c r="A756" s="1">
        <v>755</v>
      </c>
      <c r="B756" s="131"/>
      <c r="C756" s="111"/>
      <c r="D756" s="112"/>
      <c r="E756" s="130"/>
      <c r="F756" s="106"/>
      <c r="G756" s="127"/>
      <c r="H756" s="114"/>
      <c r="I756" s="130"/>
      <c r="J756" s="1">
        <f t="shared" si="72"/>
        <v>0</v>
      </c>
      <c r="K756" s="8">
        <f t="shared" si="73"/>
        <v>0</v>
      </c>
      <c r="L756" s="8">
        <f t="shared" si="74"/>
        <v>0</v>
      </c>
      <c r="M756" s="7"/>
      <c r="N756" s="6">
        <f t="shared" si="75"/>
        <v>0</v>
      </c>
      <c r="U756" s="13">
        <f t="shared" si="76"/>
        <v>0</v>
      </c>
      <c r="V756" s="13">
        <f t="shared" si="77"/>
        <v>0</v>
      </c>
    </row>
    <row r="757" spans="1:22">
      <c r="A757" s="1">
        <v>756</v>
      </c>
      <c r="B757" s="131"/>
      <c r="C757" s="111"/>
      <c r="D757" s="112"/>
      <c r="E757" s="130"/>
      <c r="F757" s="106"/>
      <c r="G757" s="127"/>
      <c r="H757" s="114"/>
      <c r="I757" s="130"/>
      <c r="J757" s="1">
        <f t="shared" si="72"/>
        <v>0</v>
      </c>
      <c r="K757" s="8">
        <f t="shared" si="73"/>
        <v>0</v>
      </c>
      <c r="L757" s="8">
        <f t="shared" si="74"/>
        <v>0</v>
      </c>
      <c r="M757" s="7"/>
      <c r="N757" s="6">
        <f t="shared" si="75"/>
        <v>0</v>
      </c>
      <c r="U757" s="13">
        <f t="shared" si="76"/>
        <v>0</v>
      </c>
      <c r="V757" s="13">
        <f t="shared" si="77"/>
        <v>0</v>
      </c>
    </row>
    <row r="758" spans="1:22">
      <c r="A758" s="1">
        <v>757</v>
      </c>
      <c r="B758" s="131"/>
      <c r="C758" s="111"/>
      <c r="D758" s="112"/>
      <c r="E758" s="130"/>
      <c r="F758" s="106"/>
      <c r="G758" s="127"/>
      <c r="H758" s="114"/>
      <c r="I758" s="130"/>
      <c r="J758" s="1">
        <f t="shared" si="72"/>
        <v>0</v>
      </c>
      <c r="K758" s="8">
        <f t="shared" si="73"/>
        <v>0</v>
      </c>
      <c r="L758" s="8">
        <f t="shared" si="74"/>
        <v>0</v>
      </c>
      <c r="M758" s="7"/>
      <c r="N758" s="6">
        <f t="shared" si="75"/>
        <v>0</v>
      </c>
      <c r="U758" s="13">
        <f t="shared" si="76"/>
        <v>0</v>
      </c>
      <c r="V758" s="13">
        <f t="shared" si="77"/>
        <v>0</v>
      </c>
    </row>
    <row r="759" spans="1:22">
      <c r="A759" s="1">
        <v>758</v>
      </c>
      <c r="B759" s="131"/>
      <c r="C759" s="111"/>
      <c r="D759" s="112"/>
      <c r="E759" s="130"/>
      <c r="F759" s="106"/>
      <c r="G759" s="127"/>
      <c r="H759" s="114"/>
      <c r="I759" s="130"/>
      <c r="J759" s="1">
        <f t="shared" si="72"/>
        <v>0</v>
      </c>
      <c r="K759" s="8">
        <f t="shared" si="73"/>
        <v>0</v>
      </c>
      <c r="L759" s="8">
        <f t="shared" si="74"/>
        <v>0</v>
      </c>
      <c r="M759" s="7"/>
      <c r="N759" s="6">
        <f t="shared" si="75"/>
        <v>0</v>
      </c>
      <c r="U759" s="13">
        <f t="shared" si="76"/>
        <v>0</v>
      </c>
      <c r="V759" s="13">
        <f t="shared" si="77"/>
        <v>0</v>
      </c>
    </row>
    <row r="760" spans="1:22">
      <c r="A760" s="1">
        <v>759</v>
      </c>
      <c r="B760" s="131"/>
      <c r="C760" s="111"/>
      <c r="D760" s="112"/>
      <c r="E760" s="130"/>
      <c r="F760" s="106"/>
      <c r="G760" s="127"/>
      <c r="H760" s="114"/>
      <c r="I760" s="130"/>
      <c r="J760" s="1">
        <f t="shared" si="72"/>
        <v>0</v>
      </c>
      <c r="K760" s="8">
        <f t="shared" si="73"/>
        <v>0</v>
      </c>
      <c r="L760" s="8">
        <f t="shared" si="74"/>
        <v>0</v>
      </c>
      <c r="M760" s="7"/>
      <c r="N760" s="6">
        <f t="shared" si="75"/>
        <v>0</v>
      </c>
      <c r="U760" s="13">
        <f t="shared" si="76"/>
        <v>0</v>
      </c>
      <c r="V760" s="13">
        <f t="shared" si="77"/>
        <v>0</v>
      </c>
    </row>
    <row r="761" spans="1:22">
      <c r="A761" s="1">
        <v>760</v>
      </c>
      <c r="B761" s="131"/>
      <c r="C761" s="111"/>
      <c r="D761" s="112"/>
      <c r="E761" s="130"/>
      <c r="F761" s="106"/>
      <c r="G761" s="127"/>
      <c r="H761" s="114"/>
      <c r="I761" s="130"/>
      <c r="J761" s="1">
        <f t="shared" si="72"/>
        <v>0</v>
      </c>
      <c r="K761" s="8">
        <f t="shared" si="73"/>
        <v>0</v>
      </c>
      <c r="L761" s="8">
        <f t="shared" si="74"/>
        <v>0</v>
      </c>
      <c r="M761" s="7"/>
      <c r="N761" s="6">
        <f t="shared" si="75"/>
        <v>0</v>
      </c>
      <c r="U761" s="13">
        <f t="shared" si="76"/>
        <v>0</v>
      </c>
      <c r="V761" s="13">
        <f t="shared" si="77"/>
        <v>0</v>
      </c>
    </row>
    <row r="762" spans="1:22" ht="15" customHeight="1">
      <c r="A762" s="1">
        <v>761</v>
      </c>
      <c r="B762" s="131"/>
      <c r="C762" s="111"/>
      <c r="D762" s="112"/>
      <c r="E762" s="130"/>
      <c r="F762" s="106"/>
      <c r="G762" s="127"/>
      <c r="H762" s="114"/>
      <c r="I762" s="130"/>
      <c r="J762" s="1">
        <f t="shared" si="72"/>
        <v>0</v>
      </c>
      <c r="K762" s="8">
        <f t="shared" si="73"/>
        <v>0</v>
      </c>
      <c r="L762" s="8">
        <f t="shared" si="74"/>
        <v>0</v>
      </c>
      <c r="M762" s="7"/>
      <c r="N762" s="6">
        <f t="shared" si="75"/>
        <v>0</v>
      </c>
      <c r="U762" s="13">
        <f t="shared" si="76"/>
        <v>0</v>
      </c>
      <c r="V762" s="13">
        <f t="shared" si="77"/>
        <v>0</v>
      </c>
    </row>
    <row r="763" spans="1:22">
      <c r="A763" s="1">
        <v>762</v>
      </c>
      <c r="B763" s="131"/>
      <c r="C763" s="111"/>
      <c r="D763" s="112"/>
      <c r="E763" s="130"/>
      <c r="F763" s="106"/>
      <c r="G763" s="127"/>
      <c r="H763" s="114"/>
      <c r="I763" s="130"/>
      <c r="J763" s="1">
        <f t="shared" si="72"/>
        <v>0</v>
      </c>
      <c r="K763" s="8">
        <f t="shared" si="73"/>
        <v>0</v>
      </c>
      <c r="L763" s="8">
        <f t="shared" si="74"/>
        <v>0</v>
      </c>
      <c r="M763" s="7"/>
      <c r="N763" s="6">
        <f t="shared" si="75"/>
        <v>0</v>
      </c>
      <c r="U763" s="13">
        <f t="shared" si="76"/>
        <v>0</v>
      </c>
      <c r="V763" s="13">
        <f t="shared" si="77"/>
        <v>0</v>
      </c>
    </row>
    <row r="764" spans="1:22">
      <c r="A764" s="1">
        <v>763</v>
      </c>
      <c r="B764" s="131"/>
      <c r="C764" s="111"/>
      <c r="D764" s="112"/>
      <c r="E764" s="130"/>
      <c r="F764" s="106"/>
      <c r="G764" s="127"/>
      <c r="H764" s="114"/>
      <c r="I764" s="130"/>
      <c r="J764" s="1">
        <f t="shared" si="72"/>
        <v>0</v>
      </c>
      <c r="K764" s="8">
        <f t="shared" si="73"/>
        <v>0</v>
      </c>
      <c r="L764" s="8">
        <f t="shared" si="74"/>
        <v>0</v>
      </c>
      <c r="M764" s="7"/>
      <c r="N764" s="6">
        <f t="shared" si="75"/>
        <v>0</v>
      </c>
      <c r="U764" s="13">
        <f t="shared" si="76"/>
        <v>0</v>
      </c>
      <c r="V764" s="13">
        <f t="shared" si="77"/>
        <v>0</v>
      </c>
    </row>
    <row r="765" spans="1:22">
      <c r="A765" s="1">
        <v>764</v>
      </c>
      <c r="B765" s="131"/>
      <c r="C765" s="111"/>
      <c r="D765" s="112"/>
      <c r="E765" s="130"/>
      <c r="F765" s="106"/>
      <c r="G765" s="127"/>
      <c r="H765" s="114"/>
      <c r="I765" s="130"/>
      <c r="J765" s="1">
        <f t="shared" si="72"/>
        <v>0</v>
      </c>
      <c r="K765" s="8">
        <f t="shared" si="73"/>
        <v>0</v>
      </c>
      <c r="L765" s="8">
        <f t="shared" si="74"/>
        <v>0</v>
      </c>
      <c r="M765" s="7"/>
      <c r="N765" s="6">
        <f t="shared" si="75"/>
        <v>0</v>
      </c>
      <c r="U765" s="13">
        <f t="shared" si="76"/>
        <v>0</v>
      </c>
      <c r="V765" s="13">
        <f t="shared" si="77"/>
        <v>0</v>
      </c>
    </row>
    <row r="766" spans="1:22">
      <c r="A766" s="1">
        <v>765</v>
      </c>
      <c r="B766" s="131"/>
      <c r="C766" s="111"/>
      <c r="D766" s="112"/>
      <c r="E766" s="130"/>
      <c r="F766" s="106"/>
      <c r="G766" s="127"/>
      <c r="H766" s="114"/>
      <c r="I766" s="130"/>
      <c r="J766" s="1">
        <f t="shared" si="72"/>
        <v>0</v>
      </c>
      <c r="K766" s="8">
        <f t="shared" si="73"/>
        <v>0</v>
      </c>
      <c r="L766" s="8">
        <f t="shared" si="74"/>
        <v>0</v>
      </c>
      <c r="M766" s="7"/>
      <c r="N766" s="6">
        <f t="shared" si="75"/>
        <v>0</v>
      </c>
      <c r="U766" s="13">
        <f t="shared" si="76"/>
        <v>0</v>
      </c>
      <c r="V766" s="13">
        <f t="shared" si="77"/>
        <v>0</v>
      </c>
    </row>
    <row r="767" spans="1:22">
      <c r="A767" s="1">
        <v>766</v>
      </c>
      <c r="B767" s="131"/>
      <c r="C767" s="111"/>
      <c r="D767" s="112"/>
      <c r="E767" s="130"/>
      <c r="F767" s="106"/>
      <c r="G767" s="127"/>
      <c r="H767" s="114"/>
      <c r="I767" s="130"/>
      <c r="J767" s="1">
        <f t="shared" si="72"/>
        <v>0</v>
      </c>
      <c r="K767" s="8">
        <f t="shared" si="73"/>
        <v>0</v>
      </c>
      <c r="L767" s="8">
        <f t="shared" si="74"/>
        <v>0</v>
      </c>
      <c r="M767" s="7"/>
      <c r="N767" s="6">
        <f t="shared" si="75"/>
        <v>0</v>
      </c>
      <c r="U767" s="13">
        <f t="shared" si="76"/>
        <v>0</v>
      </c>
      <c r="V767" s="13">
        <f t="shared" si="77"/>
        <v>0</v>
      </c>
    </row>
    <row r="768" spans="1:22">
      <c r="A768" s="1">
        <v>767</v>
      </c>
      <c r="B768" s="131"/>
      <c r="C768" s="111"/>
      <c r="D768" s="112"/>
      <c r="E768" s="130"/>
      <c r="F768" s="106"/>
      <c r="G768" s="127"/>
      <c r="H768" s="114"/>
      <c r="I768" s="130"/>
      <c r="J768" s="1">
        <f t="shared" si="72"/>
        <v>0</v>
      </c>
      <c r="K768" s="8">
        <f t="shared" si="73"/>
        <v>0</v>
      </c>
      <c r="L768" s="8">
        <f t="shared" si="74"/>
        <v>0</v>
      </c>
      <c r="M768" s="7"/>
      <c r="N768" s="6">
        <f t="shared" si="75"/>
        <v>0</v>
      </c>
      <c r="U768" s="13">
        <f t="shared" si="76"/>
        <v>0</v>
      </c>
      <c r="V768" s="13">
        <f t="shared" si="77"/>
        <v>0</v>
      </c>
    </row>
    <row r="769" spans="1:22">
      <c r="A769" s="1">
        <v>768</v>
      </c>
      <c r="B769" s="131"/>
      <c r="C769" s="111"/>
      <c r="D769" s="112"/>
      <c r="E769" s="130"/>
      <c r="F769" s="106"/>
      <c r="G769" s="127"/>
      <c r="H769" s="114"/>
      <c r="I769" s="130"/>
      <c r="J769" s="1">
        <f t="shared" si="72"/>
        <v>0</v>
      </c>
      <c r="K769" s="8">
        <f t="shared" si="73"/>
        <v>0</v>
      </c>
      <c r="L769" s="8">
        <f t="shared" si="74"/>
        <v>0</v>
      </c>
      <c r="M769" s="7"/>
      <c r="N769" s="6">
        <f t="shared" si="75"/>
        <v>0</v>
      </c>
      <c r="U769" s="13">
        <f t="shared" si="76"/>
        <v>0</v>
      </c>
      <c r="V769" s="13">
        <f t="shared" si="77"/>
        <v>0</v>
      </c>
    </row>
    <row r="770" spans="1:22">
      <c r="A770" s="1">
        <v>769</v>
      </c>
      <c r="B770" s="131"/>
      <c r="C770" s="111"/>
      <c r="D770" s="112"/>
      <c r="E770" s="130"/>
      <c r="F770" s="106"/>
      <c r="G770" s="127"/>
      <c r="H770" s="114"/>
      <c r="I770" s="130"/>
      <c r="J770" s="1">
        <f t="shared" si="72"/>
        <v>0</v>
      </c>
      <c r="K770" s="8">
        <f t="shared" si="73"/>
        <v>0</v>
      </c>
      <c r="L770" s="8">
        <f t="shared" si="74"/>
        <v>0</v>
      </c>
      <c r="M770" s="7"/>
      <c r="N770" s="6">
        <f t="shared" si="75"/>
        <v>0</v>
      </c>
      <c r="U770" s="13">
        <f t="shared" si="76"/>
        <v>0</v>
      </c>
      <c r="V770" s="13">
        <f t="shared" si="77"/>
        <v>0</v>
      </c>
    </row>
    <row r="771" spans="1:22" ht="15" customHeight="1">
      <c r="A771" s="1">
        <v>770</v>
      </c>
      <c r="B771" s="131"/>
      <c r="C771" s="111"/>
      <c r="D771" s="112"/>
      <c r="E771" s="130"/>
      <c r="F771" s="106"/>
      <c r="G771" s="127"/>
      <c r="H771" s="114"/>
      <c r="I771" s="130"/>
      <c r="J771" s="1">
        <f t="shared" si="72"/>
        <v>0</v>
      </c>
      <c r="K771" s="8">
        <f t="shared" si="73"/>
        <v>0</v>
      </c>
      <c r="L771" s="8">
        <f t="shared" si="74"/>
        <v>0</v>
      </c>
      <c r="M771" s="7"/>
      <c r="N771" s="6">
        <f t="shared" si="75"/>
        <v>0</v>
      </c>
      <c r="U771" s="13">
        <f t="shared" si="76"/>
        <v>0</v>
      </c>
      <c r="V771" s="13">
        <f t="shared" si="77"/>
        <v>0</v>
      </c>
    </row>
    <row r="772" spans="1:22">
      <c r="A772" s="1">
        <v>771</v>
      </c>
      <c r="B772" s="131"/>
      <c r="C772" s="111"/>
      <c r="D772" s="112"/>
      <c r="E772" s="130"/>
      <c r="F772" s="106"/>
      <c r="G772" s="127"/>
      <c r="H772" s="114"/>
      <c r="I772" s="130"/>
      <c r="J772" s="1">
        <f t="shared" si="72"/>
        <v>0</v>
      </c>
      <c r="K772" s="8">
        <f t="shared" si="73"/>
        <v>0</v>
      </c>
      <c r="L772" s="8">
        <f t="shared" si="74"/>
        <v>0</v>
      </c>
      <c r="M772" s="7"/>
      <c r="N772" s="6">
        <f t="shared" si="75"/>
        <v>0</v>
      </c>
      <c r="U772" s="13">
        <f t="shared" si="76"/>
        <v>0</v>
      </c>
      <c r="V772" s="13">
        <f t="shared" si="77"/>
        <v>0</v>
      </c>
    </row>
    <row r="773" spans="1:22">
      <c r="A773" s="1">
        <v>772</v>
      </c>
      <c r="B773" s="131"/>
      <c r="C773" s="111"/>
      <c r="D773" s="112"/>
      <c r="E773" s="130"/>
      <c r="F773" s="106"/>
      <c r="G773" s="127"/>
      <c r="H773" s="114"/>
      <c r="I773" s="130"/>
      <c r="J773" s="1">
        <f t="shared" si="72"/>
        <v>0</v>
      </c>
      <c r="K773" s="8">
        <f t="shared" si="73"/>
        <v>0</v>
      </c>
      <c r="L773" s="8">
        <f t="shared" si="74"/>
        <v>0</v>
      </c>
      <c r="M773" s="7"/>
      <c r="N773" s="6">
        <f t="shared" si="75"/>
        <v>0</v>
      </c>
      <c r="U773" s="13">
        <f t="shared" si="76"/>
        <v>0</v>
      </c>
      <c r="V773" s="13">
        <f t="shared" si="77"/>
        <v>0</v>
      </c>
    </row>
    <row r="774" spans="1:22">
      <c r="A774" s="1">
        <v>773</v>
      </c>
      <c r="B774" s="131"/>
      <c r="C774" s="111"/>
      <c r="D774" s="112"/>
      <c r="E774" s="130"/>
      <c r="F774" s="106"/>
      <c r="G774" s="127"/>
      <c r="H774" s="114"/>
      <c r="I774" s="130"/>
      <c r="J774" s="1">
        <f t="shared" si="72"/>
        <v>0</v>
      </c>
      <c r="K774" s="8">
        <f t="shared" si="73"/>
        <v>0</v>
      </c>
      <c r="L774" s="8">
        <f t="shared" si="74"/>
        <v>0</v>
      </c>
      <c r="M774" s="7"/>
      <c r="N774" s="6">
        <f t="shared" si="75"/>
        <v>0</v>
      </c>
      <c r="U774" s="13">
        <f t="shared" si="76"/>
        <v>0</v>
      </c>
      <c r="V774" s="13">
        <f t="shared" si="77"/>
        <v>0</v>
      </c>
    </row>
    <row r="775" spans="1:22">
      <c r="A775" s="1">
        <v>774</v>
      </c>
      <c r="B775" s="131"/>
      <c r="C775" s="111"/>
      <c r="D775" s="112"/>
      <c r="E775" s="130"/>
      <c r="F775" s="106"/>
      <c r="G775" s="127"/>
      <c r="H775" s="114"/>
      <c r="I775" s="130"/>
      <c r="J775" s="1">
        <f t="shared" si="72"/>
        <v>0</v>
      </c>
      <c r="K775" s="8">
        <f t="shared" si="73"/>
        <v>0</v>
      </c>
      <c r="L775" s="8">
        <f t="shared" si="74"/>
        <v>0</v>
      </c>
      <c r="M775" s="7"/>
      <c r="N775" s="6">
        <f t="shared" si="75"/>
        <v>0</v>
      </c>
      <c r="U775" s="13">
        <f t="shared" si="76"/>
        <v>0</v>
      </c>
      <c r="V775" s="13">
        <f t="shared" si="77"/>
        <v>0</v>
      </c>
    </row>
    <row r="776" spans="1:22">
      <c r="A776" s="1">
        <v>775</v>
      </c>
      <c r="B776" s="131"/>
      <c r="C776" s="111"/>
      <c r="D776" s="112"/>
      <c r="E776" s="130"/>
      <c r="F776" s="106"/>
      <c r="G776" s="127"/>
      <c r="H776" s="114"/>
      <c r="I776" s="130"/>
      <c r="J776" s="1">
        <f t="shared" si="72"/>
        <v>0</v>
      </c>
      <c r="K776" s="8">
        <f t="shared" si="73"/>
        <v>0</v>
      </c>
      <c r="L776" s="8">
        <f t="shared" si="74"/>
        <v>0</v>
      </c>
      <c r="M776" s="7"/>
      <c r="N776" s="6">
        <f t="shared" si="75"/>
        <v>0</v>
      </c>
      <c r="U776" s="13">
        <f t="shared" si="76"/>
        <v>0</v>
      </c>
      <c r="V776" s="13">
        <f t="shared" si="77"/>
        <v>0</v>
      </c>
    </row>
    <row r="777" spans="1:22">
      <c r="A777" s="1">
        <v>776</v>
      </c>
      <c r="B777" s="131"/>
      <c r="C777" s="111"/>
      <c r="D777" s="112"/>
      <c r="E777" s="130"/>
      <c r="F777" s="106"/>
      <c r="G777" s="127"/>
      <c r="H777" s="114"/>
      <c r="I777" s="130"/>
      <c r="J777" s="1">
        <f t="shared" si="72"/>
        <v>0</v>
      </c>
      <c r="K777" s="8">
        <f t="shared" si="73"/>
        <v>0</v>
      </c>
      <c r="L777" s="8">
        <f t="shared" si="74"/>
        <v>0</v>
      </c>
      <c r="M777" s="7"/>
      <c r="N777" s="6">
        <f t="shared" si="75"/>
        <v>0</v>
      </c>
      <c r="U777" s="13">
        <f t="shared" si="76"/>
        <v>0</v>
      </c>
      <c r="V777" s="13">
        <f t="shared" si="77"/>
        <v>0</v>
      </c>
    </row>
    <row r="778" spans="1:22">
      <c r="A778" s="1">
        <v>777</v>
      </c>
      <c r="B778" s="131"/>
      <c r="C778" s="111"/>
      <c r="D778" s="112"/>
      <c r="E778" s="130"/>
      <c r="F778" s="106"/>
      <c r="G778" s="127"/>
      <c r="H778" s="114"/>
      <c r="I778" s="130"/>
      <c r="J778" s="1">
        <f t="shared" si="72"/>
        <v>0</v>
      </c>
      <c r="K778" s="8">
        <f t="shared" si="73"/>
        <v>0</v>
      </c>
      <c r="L778" s="8">
        <f t="shared" si="74"/>
        <v>0</v>
      </c>
      <c r="M778" s="7"/>
      <c r="N778" s="6">
        <f t="shared" si="75"/>
        <v>0</v>
      </c>
      <c r="U778" s="13">
        <f t="shared" si="76"/>
        <v>0</v>
      </c>
      <c r="V778" s="13">
        <f t="shared" si="77"/>
        <v>0</v>
      </c>
    </row>
    <row r="779" spans="1:22">
      <c r="A779" s="1">
        <v>778</v>
      </c>
      <c r="B779" s="131"/>
      <c r="C779" s="111"/>
      <c r="D779" s="112"/>
      <c r="E779" s="130"/>
      <c r="F779" s="106"/>
      <c r="G779" s="127"/>
      <c r="H779" s="114"/>
      <c r="I779" s="130"/>
      <c r="J779" s="1">
        <f t="shared" si="72"/>
        <v>0</v>
      </c>
      <c r="K779" s="8">
        <f t="shared" si="73"/>
        <v>0</v>
      </c>
      <c r="L779" s="8">
        <f t="shared" si="74"/>
        <v>0</v>
      </c>
      <c r="M779" s="7"/>
      <c r="N779" s="6">
        <f t="shared" si="75"/>
        <v>0</v>
      </c>
      <c r="U779" s="13">
        <f t="shared" si="76"/>
        <v>0</v>
      </c>
      <c r="V779" s="13">
        <f t="shared" si="77"/>
        <v>0</v>
      </c>
    </row>
    <row r="780" spans="1:22" ht="15" customHeight="1">
      <c r="A780" s="1">
        <v>779</v>
      </c>
      <c r="B780" s="131"/>
      <c r="C780" s="111"/>
      <c r="D780" s="112"/>
      <c r="E780" s="130"/>
      <c r="F780" s="106"/>
      <c r="G780" s="127"/>
      <c r="H780" s="114"/>
      <c r="I780" s="130"/>
      <c r="J780" s="1">
        <f t="shared" si="72"/>
        <v>0</v>
      </c>
      <c r="K780" s="8">
        <f t="shared" si="73"/>
        <v>0</v>
      </c>
      <c r="L780" s="8">
        <f t="shared" si="74"/>
        <v>0</v>
      </c>
      <c r="M780" s="7"/>
      <c r="N780" s="6">
        <f t="shared" si="75"/>
        <v>0</v>
      </c>
      <c r="U780" s="13">
        <f t="shared" si="76"/>
        <v>0</v>
      </c>
      <c r="V780" s="13">
        <f t="shared" si="77"/>
        <v>0</v>
      </c>
    </row>
    <row r="781" spans="1:22">
      <c r="A781" s="1">
        <v>780</v>
      </c>
      <c r="B781" s="131"/>
      <c r="C781" s="111"/>
      <c r="D781" s="112"/>
      <c r="E781" s="130"/>
      <c r="F781" s="106"/>
      <c r="G781" s="127"/>
      <c r="H781" s="114"/>
      <c r="I781" s="130"/>
      <c r="J781" s="1">
        <f t="shared" si="72"/>
        <v>0</v>
      </c>
      <c r="K781" s="8">
        <f t="shared" si="73"/>
        <v>0</v>
      </c>
      <c r="L781" s="8">
        <f t="shared" si="74"/>
        <v>0</v>
      </c>
      <c r="M781" s="7"/>
      <c r="N781" s="6">
        <f t="shared" si="75"/>
        <v>0</v>
      </c>
      <c r="U781" s="13">
        <f t="shared" si="76"/>
        <v>0</v>
      </c>
      <c r="V781" s="13">
        <f t="shared" si="77"/>
        <v>0</v>
      </c>
    </row>
    <row r="782" spans="1:22">
      <c r="A782" s="1">
        <v>781</v>
      </c>
      <c r="B782" s="131"/>
      <c r="C782" s="111"/>
      <c r="D782" s="112"/>
      <c r="E782" s="130"/>
      <c r="F782" s="106"/>
      <c r="G782" s="127"/>
      <c r="H782" s="114"/>
      <c r="I782" s="130"/>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1"/>
      <c r="C783" s="111"/>
      <c r="D783" s="112"/>
      <c r="E783" s="130"/>
      <c r="F783" s="106"/>
      <c r="G783" s="127"/>
      <c r="H783" s="114"/>
      <c r="I783" s="130"/>
      <c r="J783" s="1">
        <f t="shared" si="78"/>
        <v>0</v>
      </c>
      <c r="K783" s="8">
        <f t="shared" si="79"/>
        <v>0</v>
      </c>
      <c r="L783" s="8">
        <f t="shared" si="80"/>
        <v>0</v>
      </c>
      <c r="M783" s="7"/>
      <c r="N783" s="6">
        <f t="shared" si="81"/>
        <v>0</v>
      </c>
      <c r="U783" s="13">
        <f t="shared" si="82"/>
        <v>0</v>
      </c>
      <c r="V783" s="13">
        <f t="shared" si="83"/>
        <v>0</v>
      </c>
    </row>
    <row r="784" spans="1:22">
      <c r="A784" s="1">
        <v>783</v>
      </c>
      <c r="B784" s="131"/>
      <c r="C784" s="111"/>
      <c r="D784" s="112"/>
      <c r="E784" s="130"/>
      <c r="F784" s="106"/>
      <c r="G784" s="127"/>
      <c r="H784" s="114"/>
      <c r="I784" s="130"/>
      <c r="J784" s="1">
        <f t="shared" si="78"/>
        <v>0</v>
      </c>
      <c r="K784" s="8">
        <f t="shared" si="79"/>
        <v>0</v>
      </c>
      <c r="L784" s="8">
        <f t="shared" si="80"/>
        <v>0</v>
      </c>
      <c r="M784" s="7"/>
      <c r="N784" s="6">
        <f t="shared" si="81"/>
        <v>0</v>
      </c>
      <c r="U784" s="13">
        <f t="shared" si="82"/>
        <v>0</v>
      </c>
      <c r="V784" s="13">
        <f t="shared" si="83"/>
        <v>0</v>
      </c>
    </row>
    <row r="785" spans="1:22">
      <c r="A785" s="1">
        <v>784</v>
      </c>
      <c r="B785" s="131"/>
      <c r="C785" s="111"/>
      <c r="D785" s="112"/>
      <c r="E785" s="130"/>
      <c r="F785" s="106"/>
      <c r="G785" s="127"/>
      <c r="H785" s="114"/>
      <c r="I785" s="130"/>
      <c r="J785" s="1">
        <f t="shared" si="78"/>
        <v>0</v>
      </c>
      <c r="K785" s="8">
        <f t="shared" si="79"/>
        <v>0</v>
      </c>
      <c r="L785" s="8">
        <f t="shared" si="80"/>
        <v>0</v>
      </c>
      <c r="M785" s="7"/>
      <c r="N785" s="6">
        <f t="shared" si="81"/>
        <v>0</v>
      </c>
      <c r="U785" s="13">
        <f t="shared" si="82"/>
        <v>0</v>
      </c>
      <c r="V785" s="13">
        <f t="shared" si="83"/>
        <v>0</v>
      </c>
    </row>
    <row r="786" spans="1:22">
      <c r="A786" s="1">
        <v>785</v>
      </c>
      <c r="B786" s="131"/>
      <c r="C786" s="111"/>
      <c r="D786" s="112"/>
      <c r="E786" s="130"/>
      <c r="F786" s="106"/>
      <c r="G786" s="127"/>
      <c r="H786" s="114"/>
      <c r="I786" s="130"/>
      <c r="J786" s="1">
        <f t="shared" si="78"/>
        <v>0</v>
      </c>
      <c r="K786" s="8">
        <f t="shared" si="79"/>
        <v>0</v>
      </c>
      <c r="L786" s="8">
        <f t="shared" si="80"/>
        <v>0</v>
      </c>
      <c r="M786" s="7"/>
      <c r="N786" s="6">
        <f t="shared" si="81"/>
        <v>0</v>
      </c>
      <c r="U786" s="13">
        <f t="shared" si="82"/>
        <v>0</v>
      </c>
      <c r="V786" s="13">
        <f t="shared" si="83"/>
        <v>0</v>
      </c>
    </row>
    <row r="787" spans="1:22">
      <c r="A787" s="1">
        <v>786</v>
      </c>
      <c r="B787" s="131"/>
      <c r="C787" s="111"/>
      <c r="D787" s="112"/>
      <c r="E787" s="130"/>
      <c r="F787" s="106"/>
      <c r="G787" s="127"/>
      <c r="H787" s="114"/>
      <c r="I787" s="130"/>
      <c r="J787" s="1">
        <f t="shared" si="78"/>
        <v>0</v>
      </c>
      <c r="K787" s="8">
        <f t="shared" si="79"/>
        <v>0</v>
      </c>
      <c r="L787" s="8">
        <f t="shared" si="80"/>
        <v>0</v>
      </c>
      <c r="M787" s="7"/>
      <c r="N787" s="6">
        <f t="shared" si="81"/>
        <v>0</v>
      </c>
      <c r="U787" s="13">
        <f t="shared" si="82"/>
        <v>0</v>
      </c>
      <c r="V787" s="13">
        <f t="shared" si="83"/>
        <v>0</v>
      </c>
    </row>
    <row r="788" spans="1:22">
      <c r="A788" s="1">
        <v>787</v>
      </c>
      <c r="B788" s="131"/>
      <c r="C788" s="111"/>
      <c r="D788" s="112"/>
      <c r="E788" s="130"/>
      <c r="F788" s="106"/>
      <c r="G788" s="127"/>
      <c r="H788" s="114"/>
      <c r="I788" s="130"/>
      <c r="J788" s="1">
        <f t="shared" si="78"/>
        <v>0</v>
      </c>
      <c r="K788" s="8">
        <f t="shared" si="79"/>
        <v>0</v>
      </c>
      <c r="L788" s="8">
        <f t="shared" si="80"/>
        <v>0</v>
      </c>
      <c r="M788" s="7"/>
      <c r="N788" s="6">
        <f t="shared" si="81"/>
        <v>0</v>
      </c>
      <c r="U788" s="13">
        <f t="shared" si="82"/>
        <v>0</v>
      </c>
      <c r="V788" s="13">
        <f t="shared" si="83"/>
        <v>0</v>
      </c>
    </row>
    <row r="789" spans="1:22" ht="15" customHeight="1">
      <c r="A789" s="1">
        <v>788</v>
      </c>
      <c r="B789" s="131"/>
      <c r="C789" s="111"/>
      <c r="D789" s="112"/>
      <c r="E789" s="130"/>
      <c r="F789" s="106"/>
      <c r="G789" s="127"/>
      <c r="H789" s="114"/>
      <c r="I789" s="130"/>
      <c r="J789" s="1">
        <f t="shared" si="78"/>
        <v>0</v>
      </c>
      <c r="K789" s="8">
        <f t="shared" si="79"/>
        <v>0</v>
      </c>
      <c r="L789" s="8">
        <f t="shared" si="80"/>
        <v>0</v>
      </c>
      <c r="M789" s="7"/>
      <c r="N789" s="6">
        <f t="shared" si="81"/>
        <v>0</v>
      </c>
      <c r="U789" s="13">
        <f t="shared" si="82"/>
        <v>0</v>
      </c>
      <c r="V789" s="13">
        <f t="shared" si="83"/>
        <v>0</v>
      </c>
    </row>
    <row r="790" spans="1:22">
      <c r="A790" s="1">
        <v>789</v>
      </c>
      <c r="B790" s="131"/>
      <c r="C790" s="111"/>
      <c r="D790" s="112"/>
      <c r="E790" s="130"/>
      <c r="F790" s="106"/>
      <c r="G790" s="127"/>
      <c r="H790" s="114"/>
      <c r="I790" s="130"/>
      <c r="J790" s="1">
        <f t="shared" si="78"/>
        <v>0</v>
      </c>
      <c r="K790" s="8">
        <f t="shared" si="79"/>
        <v>0</v>
      </c>
      <c r="L790" s="8">
        <f t="shared" si="80"/>
        <v>0</v>
      </c>
      <c r="M790" s="7"/>
      <c r="N790" s="6">
        <f t="shared" si="81"/>
        <v>0</v>
      </c>
      <c r="U790" s="13">
        <f t="shared" si="82"/>
        <v>0</v>
      </c>
      <c r="V790" s="13">
        <f t="shared" si="83"/>
        <v>0</v>
      </c>
    </row>
    <row r="791" spans="1:22">
      <c r="A791" s="1">
        <v>790</v>
      </c>
      <c r="B791" s="131"/>
      <c r="C791" s="111"/>
      <c r="D791" s="112"/>
      <c r="E791" s="130"/>
      <c r="F791" s="106"/>
      <c r="G791" s="127"/>
      <c r="H791" s="114"/>
      <c r="I791" s="130"/>
      <c r="J791" s="1">
        <f t="shared" si="78"/>
        <v>0</v>
      </c>
      <c r="K791" s="8">
        <f t="shared" si="79"/>
        <v>0</v>
      </c>
      <c r="L791" s="8">
        <f t="shared" si="80"/>
        <v>0</v>
      </c>
      <c r="M791" s="7"/>
      <c r="N791" s="6">
        <f t="shared" si="81"/>
        <v>0</v>
      </c>
      <c r="U791" s="13">
        <f t="shared" si="82"/>
        <v>0</v>
      </c>
      <c r="V791" s="13">
        <f t="shared" si="83"/>
        <v>0</v>
      </c>
    </row>
    <row r="792" spans="1:22">
      <c r="A792" s="1">
        <v>791</v>
      </c>
      <c r="B792" s="131"/>
      <c r="C792" s="111"/>
      <c r="D792" s="112"/>
      <c r="E792" s="130"/>
      <c r="F792" s="106"/>
      <c r="G792" s="127"/>
      <c r="H792" s="114"/>
      <c r="I792" s="130"/>
      <c r="J792" s="1">
        <f t="shared" si="78"/>
        <v>0</v>
      </c>
      <c r="K792" s="8">
        <f t="shared" si="79"/>
        <v>0</v>
      </c>
      <c r="L792" s="8">
        <f t="shared" si="80"/>
        <v>0</v>
      </c>
      <c r="M792" s="7"/>
      <c r="N792" s="6">
        <f t="shared" si="81"/>
        <v>0</v>
      </c>
      <c r="U792" s="13">
        <f t="shared" si="82"/>
        <v>0</v>
      </c>
      <c r="V792" s="13">
        <f t="shared" si="83"/>
        <v>0</v>
      </c>
    </row>
    <row r="793" spans="1:22">
      <c r="A793" s="1">
        <v>792</v>
      </c>
      <c r="B793" s="131"/>
      <c r="C793" s="111"/>
      <c r="D793" s="112"/>
      <c r="E793" s="130"/>
      <c r="F793" s="106"/>
      <c r="G793" s="127"/>
      <c r="H793" s="114"/>
      <c r="I793" s="130"/>
      <c r="J793" s="1">
        <f t="shared" si="78"/>
        <v>0</v>
      </c>
      <c r="K793" s="8">
        <f t="shared" si="79"/>
        <v>0</v>
      </c>
      <c r="L793" s="8">
        <f t="shared" si="80"/>
        <v>0</v>
      </c>
      <c r="M793" s="7"/>
      <c r="N793" s="6">
        <f t="shared" si="81"/>
        <v>0</v>
      </c>
      <c r="U793" s="13">
        <f t="shared" si="82"/>
        <v>0</v>
      </c>
      <c r="V793" s="13">
        <f t="shared" si="83"/>
        <v>0</v>
      </c>
    </row>
    <row r="794" spans="1:22">
      <c r="A794" s="1">
        <v>793</v>
      </c>
      <c r="B794" s="131"/>
      <c r="C794" s="111"/>
      <c r="D794" s="112"/>
      <c r="E794" s="130"/>
      <c r="F794" s="106"/>
      <c r="G794" s="127"/>
      <c r="H794" s="114"/>
      <c r="I794" s="130"/>
      <c r="J794" s="1">
        <f t="shared" si="78"/>
        <v>0</v>
      </c>
      <c r="K794" s="8">
        <f t="shared" si="79"/>
        <v>0</v>
      </c>
      <c r="L794" s="8">
        <f t="shared" si="80"/>
        <v>0</v>
      </c>
      <c r="M794" s="7"/>
      <c r="N794" s="6">
        <f t="shared" si="81"/>
        <v>0</v>
      </c>
      <c r="U794" s="13">
        <f t="shared" si="82"/>
        <v>0</v>
      </c>
      <c r="V794" s="13">
        <f t="shared" si="83"/>
        <v>0</v>
      </c>
    </row>
    <row r="795" spans="1:22">
      <c r="A795" s="1">
        <v>794</v>
      </c>
      <c r="B795" s="131"/>
      <c r="C795" s="111"/>
      <c r="D795" s="112"/>
      <c r="E795" s="130"/>
      <c r="F795" s="106"/>
      <c r="G795" s="127"/>
      <c r="H795" s="114"/>
      <c r="I795" s="130"/>
      <c r="J795" s="1">
        <f t="shared" si="78"/>
        <v>0</v>
      </c>
      <c r="K795" s="8">
        <f t="shared" si="79"/>
        <v>0</v>
      </c>
      <c r="L795" s="8">
        <f t="shared" si="80"/>
        <v>0</v>
      </c>
      <c r="M795" s="7"/>
      <c r="N795" s="6">
        <f t="shared" si="81"/>
        <v>0</v>
      </c>
      <c r="U795" s="13">
        <f t="shared" si="82"/>
        <v>0</v>
      </c>
      <c r="V795" s="13">
        <f t="shared" si="83"/>
        <v>0</v>
      </c>
    </row>
    <row r="796" spans="1:22">
      <c r="A796" s="1">
        <v>795</v>
      </c>
      <c r="B796" s="131"/>
      <c r="C796" s="111"/>
      <c r="D796" s="112"/>
      <c r="E796" s="130"/>
      <c r="F796" s="106"/>
      <c r="G796" s="127"/>
      <c r="H796" s="114"/>
      <c r="I796" s="130"/>
      <c r="J796" s="1">
        <f t="shared" si="78"/>
        <v>0</v>
      </c>
      <c r="K796" s="8">
        <f t="shared" si="79"/>
        <v>0</v>
      </c>
      <c r="L796" s="8">
        <f t="shared" si="80"/>
        <v>0</v>
      </c>
      <c r="M796" s="7"/>
      <c r="N796" s="6">
        <f t="shared" si="81"/>
        <v>0</v>
      </c>
      <c r="U796" s="13">
        <f t="shared" si="82"/>
        <v>0</v>
      </c>
      <c r="V796" s="13">
        <f t="shared" si="83"/>
        <v>0</v>
      </c>
    </row>
    <row r="797" spans="1:22">
      <c r="A797" s="1">
        <v>796</v>
      </c>
      <c r="B797" s="131"/>
      <c r="C797" s="111"/>
      <c r="D797" s="112"/>
      <c r="E797" s="130"/>
      <c r="F797" s="106"/>
      <c r="G797" s="127"/>
      <c r="H797" s="114"/>
      <c r="I797" s="130"/>
      <c r="J797" s="1">
        <f t="shared" si="78"/>
        <v>0</v>
      </c>
      <c r="K797" s="8">
        <f t="shared" si="79"/>
        <v>0</v>
      </c>
      <c r="L797" s="8">
        <f t="shared" si="80"/>
        <v>0</v>
      </c>
      <c r="M797" s="7"/>
      <c r="N797" s="6">
        <f t="shared" si="81"/>
        <v>0</v>
      </c>
      <c r="U797" s="13">
        <f t="shared" si="82"/>
        <v>0</v>
      </c>
      <c r="V797" s="13">
        <f t="shared" si="83"/>
        <v>0</v>
      </c>
    </row>
    <row r="798" spans="1:22" ht="15" customHeight="1">
      <c r="A798" s="1">
        <v>797</v>
      </c>
      <c r="B798" s="131"/>
      <c r="C798" s="111"/>
      <c r="D798" s="112"/>
      <c r="E798" s="130"/>
      <c r="F798" s="106"/>
      <c r="G798" s="127"/>
      <c r="H798" s="114"/>
      <c r="I798" s="130"/>
      <c r="J798" s="1">
        <f t="shared" si="78"/>
        <v>0</v>
      </c>
      <c r="K798" s="8">
        <f t="shared" si="79"/>
        <v>0</v>
      </c>
      <c r="L798" s="8">
        <f t="shared" si="80"/>
        <v>0</v>
      </c>
      <c r="M798" s="7"/>
      <c r="N798" s="6">
        <f t="shared" si="81"/>
        <v>0</v>
      </c>
      <c r="U798" s="13">
        <f t="shared" si="82"/>
        <v>0</v>
      </c>
      <c r="V798" s="13">
        <f t="shared" si="83"/>
        <v>0</v>
      </c>
    </row>
    <row r="799" spans="1:22">
      <c r="A799" s="1">
        <v>798</v>
      </c>
      <c r="B799" s="131"/>
      <c r="C799" s="111"/>
      <c r="D799" s="112"/>
      <c r="E799" s="130"/>
      <c r="F799" s="106"/>
      <c r="G799" s="127"/>
      <c r="H799" s="114"/>
      <c r="I799" s="130"/>
      <c r="J799" s="1">
        <f t="shared" si="78"/>
        <v>0</v>
      </c>
      <c r="K799" s="8">
        <f t="shared" si="79"/>
        <v>0</v>
      </c>
      <c r="L799" s="8">
        <f t="shared" si="80"/>
        <v>0</v>
      </c>
      <c r="M799" s="7"/>
      <c r="N799" s="6">
        <f t="shared" si="81"/>
        <v>0</v>
      </c>
      <c r="U799" s="13">
        <f t="shared" si="82"/>
        <v>0</v>
      </c>
      <c r="V799" s="13">
        <f t="shared" si="83"/>
        <v>0</v>
      </c>
    </row>
    <row r="800" spans="1:22">
      <c r="A800" s="1">
        <v>799</v>
      </c>
      <c r="B800" s="131"/>
      <c r="C800" s="111"/>
      <c r="D800" s="112"/>
      <c r="E800" s="130"/>
      <c r="F800" s="106"/>
      <c r="G800" s="127"/>
      <c r="H800" s="114"/>
      <c r="I800" s="130"/>
      <c r="J800" s="1">
        <f t="shared" si="78"/>
        <v>0</v>
      </c>
      <c r="K800" s="8">
        <f t="shared" si="79"/>
        <v>0</v>
      </c>
      <c r="L800" s="8">
        <f t="shared" si="80"/>
        <v>0</v>
      </c>
      <c r="M800" s="7"/>
      <c r="N800" s="6">
        <f t="shared" si="81"/>
        <v>0</v>
      </c>
      <c r="U800" s="13">
        <f t="shared" si="82"/>
        <v>0</v>
      </c>
      <c r="V800" s="13">
        <f t="shared" si="83"/>
        <v>0</v>
      </c>
    </row>
    <row r="801" spans="1:22">
      <c r="A801" s="1">
        <v>800</v>
      </c>
      <c r="B801" s="131"/>
      <c r="C801" s="111"/>
      <c r="D801" s="112"/>
      <c r="E801" s="130"/>
      <c r="F801" s="106"/>
      <c r="G801" s="127"/>
      <c r="H801" s="114"/>
      <c r="I801" s="130"/>
      <c r="J801" s="1">
        <f t="shared" si="78"/>
        <v>0</v>
      </c>
      <c r="K801" s="8">
        <f t="shared" si="79"/>
        <v>0</v>
      </c>
      <c r="L801" s="8">
        <f t="shared" si="80"/>
        <v>0</v>
      </c>
      <c r="M801" s="7"/>
      <c r="N801" s="6">
        <f t="shared" si="81"/>
        <v>0</v>
      </c>
      <c r="U801" s="13">
        <f t="shared" si="82"/>
        <v>0</v>
      </c>
      <c r="V801" s="13">
        <f t="shared" si="83"/>
        <v>0</v>
      </c>
    </row>
    <row r="802" spans="1:22">
      <c r="A802" s="1">
        <v>801</v>
      </c>
      <c r="B802" s="131"/>
      <c r="C802" s="111"/>
      <c r="D802" s="112"/>
      <c r="E802" s="130"/>
      <c r="F802" s="106"/>
      <c r="G802" s="127"/>
      <c r="H802" s="114"/>
      <c r="I802" s="130"/>
      <c r="J802" s="1">
        <f t="shared" si="78"/>
        <v>0</v>
      </c>
      <c r="K802" s="8">
        <f t="shared" si="79"/>
        <v>0</v>
      </c>
      <c r="L802" s="8">
        <f t="shared" si="80"/>
        <v>0</v>
      </c>
      <c r="M802" s="7"/>
      <c r="N802" s="6">
        <f t="shared" si="81"/>
        <v>0</v>
      </c>
      <c r="U802" s="13">
        <f t="shared" si="82"/>
        <v>0</v>
      </c>
      <c r="V802" s="13">
        <f t="shared" si="83"/>
        <v>0</v>
      </c>
    </row>
    <row r="803" spans="1:22">
      <c r="A803" s="1">
        <v>802</v>
      </c>
      <c r="B803" s="131"/>
      <c r="C803" s="111"/>
      <c r="D803" s="112"/>
      <c r="E803" s="130"/>
      <c r="F803" s="106"/>
      <c r="G803" s="127"/>
      <c r="H803" s="114"/>
      <c r="I803" s="130"/>
      <c r="J803" s="1">
        <f t="shared" si="78"/>
        <v>0</v>
      </c>
      <c r="K803" s="8">
        <f t="shared" si="79"/>
        <v>0</v>
      </c>
      <c r="L803" s="8">
        <f t="shared" si="80"/>
        <v>0</v>
      </c>
      <c r="M803" s="7"/>
      <c r="N803" s="6">
        <f t="shared" si="81"/>
        <v>0</v>
      </c>
      <c r="U803" s="13">
        <f t="shared" si="82"/>
        <v>0</v>
      </c>
      <c r="V803" s="13">
        <f t="shared" si="83"/>
        <v>0</v>
      </c>
    </row>
    <row r="804" spans="1:22">
      <c r="A804" s="1">
        <v>803</v>
      </c>
      <c r="B804" s="131"/>
      <c r="C804" s="111"/>
      <c r="D804" s="112"/>
      <c r="E804" s="130"/>
      <c r="F804" s="106"/>
      <c r="G804" s="127"/>
      <c r="H804" s="114"/>
      <c r="I804" s="130"/>
      <c r="J804" s="1">
        <f t="shared" si="78"/>
        <v>0</v>
      </c>
      <c r="K804" s="8">
        <f t="shared" si="79"/>
        <v>0</v>
      </c>
      <c r="L804" s="8">
        <f t="shared" si="80"/>
        <v>0</v>
      </c>
      <c r="M804" s="7"/>
      <c r="N804" s="6">
        <f t="shared" si="81"/>
        <v>0</v>
      </c>
      <c r="U804" s="13">
        <f t="shared" si="82"/>
        <v>0</v>
      </c>
      <c r="V804" s="13">
        <f t="shared" si="83"/>
        <v>0</v>
      </c>
    </row>
    <row r="805" spans="1:22">
      <c r="A805" s="1">
        <v>804</v>
      </c>
      <c r="B805" s="131"/>
      <c r="C805" s="111"/>
      <c r="D805" s="112"/>
      <c r="E805" s="130"/>
      <c r="F805" s="106"/>
      <c r="G805" s="127"/>
      <c r="H805" s="114"/>
      <c r="I805" s="130"/>
      <c r="J805" s="1">
        <f t="shared" si="78"/>
        <v>0</v>
      </c>
      <c r="K805" s="8">
        <f t="shared" si="79"/>
        <v>0</v>
      </c>
      <c r="L805" s="8">
        <f t="shared" si="80"/>
        <v>0</v>
      </c>
      <c r="M805" s="7"/>
      <c r="N805" s="6">
        <f t="shared" si="81"/>
        <v>0</v>
      </c>
      <c r="U805" s="13">
        <f t="shared" si="82"/>
        <v>0</v>
      </c>
      <c r="V805" s="13">
        <f t="shared" si="83"/>
        <v>0</v>
      </c>
    </row>
    <row r="806" spans="1:22">
      <c r="A806" s="1">
        <v>805</v>
      </c>
      <c r="B806" s="131"/>
      <c r="C806" s="111"/>
      <c r="D806" s="112"/>
      <c r="E806" s="130"/>
      <c r="F806" s="106"/>
      <c r="G806" s="127"/>
      <c r="H806" s="114"/>
      <c r="I806" s="130"/>
      <c r="J806" s="1">
        <f t="shared" si="78"/>
        <v>0</v>
      </c>
      <c r="K806" s="8">
        <f t="shared" si="79"/>
        <v>0</v>
      </c>
      <c r="L806" s="8">
        <f t="shared" si="80"/>
        <v>0</v>
      </c>
      <c r="M806" s="7"/>
      <c r="N806" s="6">
        <f t="shared" si="81"/>
        <v>0</v>
      </c>
      <c r="U806" s="13">
        <f t="shared" si="82"/>
        <v>0</v>
      </c>
      <c r="V806" s="13">
        <f t="shared" si="83"/>
        <v>0</v>
      </c>
    </row>
    <row r="807" spans="1:22" ht="15" customHeight="1">
      <c r="A807" s="1">
        <v>806</v>
      </c>
      <c r="B807" s="131"/>
      <c r="C807" s="111"/>
      <c r="D807" s="112"/>
      <c r="E807" s="130"/>
      <c r="F807" s="106"/>
      <c r="G807" s="127"/>
      <c r="H807" s="114"/>
      <c r="I807" s="130"/>
      <c r="J807" s="1">
        <f t="shared" si="78"/>
        <v>0</v>
      </c>
      <c r="K807" s="8">
        <f t="shared" si="79"/>
        <v>0</v>
      </c>
      <c r="L807" s="8">
        <f t="shared" si="80"/>
        <v>0</v>
      </c>
      <c r="M807" s="7"/>
      <c r="N807" s="6">
        <f t="shared" si="81"/>
        <v>0</v>
      </c>
      <c r="U807" s="13">
        <f t="shared" si="82"/>
        <v>0</v>
      </c>
      <c r="V807" s="13">
        <f t="shared" si="83"/>
        <v>0</v>
      </c>
    </row>
    <row r="808" spans="1:22">
      <c r="A808" s="1">
        <v>807</v>
      </c>
      <c r="B808" s="131"/>
      <c r="C808" s="111"/>
      <c r="D808" s="112"/>
      <c r="E808" s="130"/>
      <c r="F808" s="106"/>
      <c r="G808" s="127"/>
      <c r="H808" s="114"/>
      <c r="I808" s="130"/>
      <c r="J808" s="1">
        <f t="shared" si="78"/>
        <v>0</v>
      </c>
      <c r="K808" s="8">
        <f t="shared" si="79"/>
        <v>0</v>
      </c>
      <c r="L808" s="8">
        <f t="shared" si="80"/>
        <v>0</v>
      </c>
      <c r="M808" s="7"/>
      <c r="N808" s="6">
        <f t="shared" si="81"/>
        <v>0</v>
      </c>
      <c r="U808" s="13">
        <f t="shared" si="82"/>
        <v>0</v>
      </c>
      <c r="V808" s="13">
        <f t="shared" si="83"/>
        <v>0</v>
      </c>
    </row>
    <row r="809" spans="1:22">
      <c r="A809" s="1">
        <v>808</v>
      </c>
      <c r="B809" s="131"/>
      <c r="C809" s="111"/>
      <c r="D809" s="112"/>
      <c r="E809" s="130"/>
      <c r="F809" s="106"/>
      <c r="G809" s="127"/>
      <c r="H809" s="114"/>
      <c r="I809" s="130"/>
      <c r="J809" s="1">
        <f t="shared" si="78"/>
        <v>0</v>
      </c>
      <c r="K809" s="8">
        <f t="shared" si="79"/>
        <v>0</v>
      </c>
      <c r="L809" s="8">
        <f t="shared" si="80"/>
        <v>0</v>
      </c>
      <c r="M809" s="7"/>
      <c r="N809" s="6">
        <f t="shared" si="81"/>
        <v>0</v>
      </c>
      <c r="U809" s="13">
        <f t="shared" si="82"/>
        <v>0</v>
      </c>
      <c r="V809" s="13">
        <f t="shared" si="83"/>
        <v>0</v>
      </c>
    </row>
    <row r="810" spans="1:22">
      <c r="A810" s="1">
        <v>809</v>
      </c>
      <c r="B810" s="131"/>
      <c r="C810" s="111"/>
      <c r="D810" s="112"/>
      <c r="E810" s="130"/>
      <c r="F810" s="106"/>
      <c r="G810" s="127"/>
      <c r="H810" s="114"/>
      <c r="I810" s="130"/>
      <c r="J810" s="1">
        <f t="shared" si="78"/>
        <v>0</v>
      </c>
      <c r="K810" s="8">
        <f t="shared" si="79"/>
        <v>0</v>
      </c>
      <c r="L810" s="8">
        <f t="shared" si="80"/>
        <v>0</v>
      </c>
      <c r="M810" s="7"/>
      <c r="N810" s="6">
        <f t="shared" si="81"/>
        <v>0</v>
      </c>
      <c r="U810" s="13">
        <f t="shared" si="82"/>
        <v>0</v>
      </c>
      <c r="V810" s="13">
        <f t="shared" si="83"/>
        <v>0</v>
      </c>
    </row>
    <row r="811" spans="1:22">
      <c r="A811" s="1">
        <v>810</v>
      </c>
      <c r="B811" s="131"/>
      <c r="C811" s="111"/>
      <c r="D811" s="112"/>
      <c r="E811" s="130"/>
      <c r="F811" s="106"/>
      <c r="G811" s="127"/>
      <c r="H811" s="114"/>
      <c r="I811" s="130"/>
      <c r="J811" s="1">
        <f t="shared" si="78"/>
        <v>0</v>
      </c>
      <c r="K811" s="8">
        <f t="shared" si="79"/>
        <v>0</v>
      </c>
      <c r="L811" s="8">
        <f t="shared" si="80"/>
        <v>0</v>
      </c>
      <c r="M811" s="7"/>
      <c r="N811" s="6">
        <f t="shared" si="81"/>
        <v>0</v>
      </c>
      <c r="U811" s="13">
        <f t="shared" si="82"/>
        <v>0</v>
      </c>
      <c r="V811" s="13">
        <f t="shared" si="83"/>
        <v>0</v>
      </c>
    </row>
    <row r="812" spans="1:22">
      <c r="A812" s="1">
        <v>811</v>
      </c>
      <c r="B812" s="131"/>
      <c r="C812" s="111"/>
      <c r="D812" s="112"/>
      <c r="E812" s="130"/>
      <c r="F812" s="106"/>
      <c r="G812" s="127"/>
      <c r="H812" s="114"/>
      <c r="I812" s="130"/>
      <c r="J812" s="1">
        <f t="shared" si="78"/>
        <v>0</v>
      </c>
      <c r="K812" s="8">
        <f t="shared" si="79"/>
        <v>0</v>
      </c>
      <c r="L812" s="8">
        <f t="shared" si="80"/>
        <v>0</v>
      </c>
      <c r="M812" s="7"/>
      <c r="N812" s="6">
        <f t="shared" si="81"/>
        <v>0</v>
      </c>
      <c r="U812" s="13">
        <f t="shared" si="82"/>
        <v>0</v>
      </c>
      <c r="V812" s="13">
        <f t="shared" si="83"/>
        <v>0</v>
      </c>
    </row>
    <row r="813" spans="1:22">
      <c r="A813" s="1">
        <v>812</v>
      </c>
      <c r="B813" s="131"/>
      <c r="C813" s="111"/>
      <c r="D813" s="112"/>
      <c r="E813" s="130"/>
      <c r="F813" s="106"/>
      <c r="G813" s="127"/>
      <c r="H813" s="114"/>
      <c r="I813" s="130"/>
      <c r="J813" s="1">
        <f t="shared" si="78"/>
        <v>0</v>
      </c>
      <c r="K813" s="8">
        <f t="shared" si="79"/>
        <v>0</v>
      </c>
      <c r="L813" s="8">
        <f t="shared" si="80"/>
        <v>0</v>
      </c>
      <c r="M813" s="7"/>
      <c r="N813" s="6">
        <f t="shared" si="81"/>
        <v>0</v>
      </c>
      <c r="U813" s="13">
        <f t="shared" si="82"/>
        <v>0</v>
      </c>
      <c r="V813" s="13">
        <f t="shared" si="83"/>
        <v>0</v>
      </c>
    </row>
    <row r="814" spans="1:22">
      <c r="A814" s="1">
        <v>813</v>
      </c>
      <c r="B814" s="131"/>
      <c r="C814" s="111"/>
      <c r="D814" s="112"/>
      <c r="E814" s="130"/>
      <c r="F814" s="106"/>
      <c r="G814" s="127"/>
      <c r="H814" s="114"/>
      <c r="I814" s="130"/>
      <c r="J814" s="1">
        <f t="shared" si="78"/>
        <v>0</v>
      </c>
      <c r="K814" s="8">
        <f t="shared" si="79"/>
        <v>0</v>
      </c>
      <c r="L814" s="8">
        <f t="shared" si="80"/>
        <v>0</v>
      </c>
      <c r="M814" s="7"/>
      <c r="N814" s="6">
        <f t="shared" si="81"/>
        <v>0</v>
      </c>
      <c r="U814" s="13">
        <f t="shared" si="82"/>
        <v>0</v>
      </c>
      <c r="V814" s="13">
        <f t="shared" si="83"/>
        <v>0</v>
      </c>
    </row>
    <row r="815" spans="1:22">
      <c r="A815" s="1">
        <v>814</v>
      </c>
      <c r="B815" s="131"/>
      <c r="C815" s="111"/>
      <c r="D815" s="112"/>
      <c r="E815" s="130"/>
      <c r="F815" s="106"/>
      <c r="G815" s="127"/>
      <c r="H815" s="114"/>
      <c r="I815" s="130"/>
      <c r="J815" s="1">
        <f t="shared" si="78"/>
        <v>0</v>
      </c>
      <c r="K815" s="8">
        <f t="shared" si="79"/>
        <v>0</v>
      </c>
      <c r="L815" s="8">
        <f t="shared" si="80"/>
        <v>0</v>
      </c>
      <c r="M815" s="7"/>
      <c r="N815" s="6">
        <f t="shared" si="81"/>
        <v>0</v>
      </c>
      <c r="U815" s="13">
        <f t="shared" si="82"/>
        <v>0</v>
      </c>
      <c r="V815" s="13">
        <f t="shared" si="83"/>
        <v>0</v>
      </c>
    </row>
    <row r="816" spans="1:22" ht="15" customHeight="1">
      <c r="A816" s="1">
        <v>815</v>
      </c>
      <c r="B816" s="131"/>
      <c r="C816" s="111"/>
      <c r="D816" s="112"/>
      <c r="E816" s="130"/>
      <c r="F816" s="106"/>
      <c r="G816" s="127"/>
      <c r="H816" s="114"/>
      <c r="I816" s="130"/>
      <c r="J816" s="1">
        <f t="shared" si="78"/>
        <v>0</v>
      </c>
      <c r="K816" s="8">
        <f t="shared" si="79"/>
        <v>0</v>
      </c>
      <c r="L816" s="8">
        <f t="shared" si="80"/>
        <v>0</v>
      </c>
      <c r="M816" s="7"/>
      <c r="N816" s="6">
        <f t="shared" si="81"/>
        <v>0</v>
      </c>
      <c r="U816" s="13">
        <f t="shared" si="82"/>
        <v>0</v>
      </c>
      <c r="V816" s="13">
        <f t="shared" si="83"/>
        <v>0</v>
      </c>
    </row>
    <row r="817" spans="1:22">
      <c r="A817" s="1">
        <v>816</v>
      </c>
      <c r="B817" s="131"/>
      <c r="C817" s="111"/>
      <c r="D817" s="112"/>
      <c r="E817" s="130"/>
      <c r="F817" s="106"/>
      <c r="G817" s="127"/>
      <c r="H817" s="114"/>
      <c r="I817" s="130"/>
      <c r="J817" s="1">
        <f t="shared" si="78"/>
        <v>0</v>
      </c>
      <c r="K817" s="8">
        <f t="shared" si="79"/>
        <v>0</v>
      </c>
      <c r="L817" s="8">
        <f t="shared" si="80"/>
        <v>0</v>
      </c>
      <c r="M817" s="7"/>
      <c r="N817" s="6">
        <f t="shared" si="81"/>
        <v>0</v>
      </c>
      <c r="U817" s="13">
        <f t="shared" si="82"/>
        <v>0</v>
      </c>
      <c r="V817" s="13">
        <f t="shared" si="83"/>
        <v>0</v>
      </c>
    </row>
    <row r="818" spans="1:22">
      <c r="A818" s="1">
        <v>817</v>
      </c>
      <c r="B818" s="131"/>
      <c r="C818" s="111"/>
      <c r="D818" s="112"/>
      <c r="E818" s="130"/>
      <c r="F818" s="106"/>
      <c r="G818" s="127"/>
      <c r="H818" s="114"/>
      <c r="I818" s="130"/>
      <c r="J818" s="1">
        <f t="shared" si="78"/>
        <v>0</v>
      </c>
      <c r="K818" s="8">
        <f t="shared" si="79"/>
        <v>0</v>
      </c>
      <c r="L818" s="8">
        <f t="shared" si="80"/>
        <v>0</v>
      </c>
      <c r="M818" s="7"/>
      <c r="N818" s="6">
        <f t="shared" si="81"/>
        <v>0</v>
      </c>
      <c r="U818" s="13">
        <f t="shared" si="82"/>
        <v>0</v>
      </c>
      <c r="V818" s="13">
        <f t="shared" si="83"/>
        <v>0</v>
      </c>
    </row>
    <row r="819" spans="1:22">
      <c r="A819" s="1">
        <v>818</v>
      </c>
      <c r="B819" s="131"/>
      <c r="C819" s="111"/>
      <c r="D819" s="112"/>
      <c r="E819" s="130"/>
      <c r="F819" s="106"/>
      <c r="G819" s="127"/>
      <c r="H819" s="114"/>
      <c r="I819" s="130"/>
      <c r="J819" s="1">
        <f t="shared" si="78"/>
        <v>0</v>
      </c>
      <c r="K819" s="8">
        <f t="shared" si="79"/>
        <v>0</v>
      </c>
      <c r="L819" s="8">
        <f t="shared" si="80"/>
        <v>0</v>
      </c>
      <c r="M819" s="7"/>
      <c r="N819" s="6">
        <f t="shared" si="81"/>
        <v>0</v>
      </c>
      <c r="U819" s="13">
        <f t="shared" si="82"/>
        <v>0</v>
      </c>
      <c r="V819" s="13">
        <f t="shared" si="83"/>
        <v>0</v>
      </c>
    </row>
    <row r="820" spans="1:22">
      <c r="A820" s="1">
        <v>819</v>
      </c>
      <c r="B820" s="131"/>
      <c r="C820" s="111"/>
      <c r="D820" s="112"/>
      <c r="E820" s="130"/>
      <c r="F820" s="106"/>
      <c r="G820" s="127"/>
      <c r="H820" s="114"/>
      <c r="I820" s="130"/>
      <c r="J820" s="1">
        <f t="shared" si="78"/>
        <v>0</v>
      </c>
      <c r="K820" s="8">
        <f t="shared" si="79"/>
        <v>0</v>
      </c>
      <c r="L820" s="8">
        <f t="shared" si="80"/>
        <v>0</v>
      </c>
      <c r="M820" s="7"/>
      <c r="N820" s="6">
        <f t="shared" si="81"/>
        <v>0</v>
      </c>
      <c r="U820" s="13">
        <f t="shared" si="82"/>
        <v>0</v>
      </c>
      <c r="V820" s="13">
        <f t="shared" si="83"/>
        <v>0</v>
      </c>
    </row>
    <row r="821" spans="1:22">
      <c r="A821" s="1">
        <v>820</v>
      </c>
      <c r="B821" s="131"/>
      <c r="C821" s="111"/>
      <c r="D821" s="112"/>
      <c r="E821" s="130"/>
      <c r="F821" s="106"/>
      <c r="G821" s="127"/>
      <c r="H821" s="114"/>
      <c r="I821" s="130"/>
      <c r="J821" s="1">
        <f t="shared" si="78"/>
        <v>0</v>
      </c>
      <c r="K821" s="8">
        <f t="shared" si="79"/>
        <v>0</v>
      </c>
      <c r="L821" s="8">
        <f t="shared" si="80"/>
        <v>0</v>
      </c>
      <c r="M821" s="7"/>
      <c r="N821" s="6">
        <f t="shared" si="81"/>
        <v>0</v>
      </c>
      <c r="U821" s="13">
        <f t="shared" si="82"/>
        <v>0</v>
      </c>
      <c r="V821" s="13">
        <f t="shared" si="83"/>
        <v>0</v>
      </c>
    </row>
    <row r="822" spans="1:22">
      <c r="A822" s="1">
        <v>821</v>
      </c>
      <c r="B822" s="131"/>
      <c r="C822" s="111"/>
      <c r="D822" s="112"/>
      <c r="E822" s="130"/>
      <c r="F822" s="106"/>
      <c r="G822" s="127"/>
      <c r="H822" s="114"/>
      <c r="I822" s="130"/>
      <c r="J822" s="1">
        <f t="shared" si="78"/>
        <v>0</v>
      </c>
      <c r="K822" s="8">
        <f t="shared" si="79"/>
        <v>0</v>
      </c>
      <c r="L822" s="8">
        <f t="shared" si="80"/>
        <v>0</v>
      </c>
      <c r="M822" s="7"/>
      <c r="N822" s="6">
        <f t="shared" si="81"/>
        <v>0</v>
      </c>
      <c r="U822" s="13">
        <f t="shared" si="82"/>
        <v>0</v>
      </c>
      <c r="V822" s="13">
        <f t="shared" si="83"/>
        <v>0</v>
      </c>
    </row>
    <row r="823" spans="1:22">
      <c r="A823" s="1">
        <v>822</v>
      </c>
      <c r="B823" s="131"/>
      <c r="C823" s="111"/>
      <c r="D823" s="112"/>
      <c r="E823" s="130"/>
      <c r="F823" s="106"/>
      <c r="G823" s="127"/>
      <c r="H823" s="114"/>
      <c r="I823" s="130"/>
      <c r="J823" s="1">
        <f t="shared" si="78"/>
        <v>0</v>
      </c>
      <c r="K823" s="8">
        <f t="shared" si="79"/>
        <v>0</v>
      </c>
      <c r="L823" s="8">
        <f t="shared" si="80"/>
        <v>0</v>
      </c>
      <c r="M823" s="7"/>
      <c r="N823" s="6">
        <f t="shared" si="81"/>
        <v>0</v>
      </c>
      <c r="U823" s="13">
        <f t="shared" si="82"/>
        <v>0</v>
      </c>
      <c r="V823" s="13">
        <f t="shared" si="83"/>
        <v>0</v>
      </c>
    </row>
    <row r="824" spans="1:22">
      <c r="A824" s="1">
        <v>823</v>
      </c>
      <c r="B824" s="131"/>
      <c r="C824" s="111"/>
      <c r="D824" s="112"/>
      <c r="E824" s="130"/>
      <c r="F824" s="106"/>
      <c r="G824" s="127"/>
      <c r="H824" s="114"/>
      <c r="I824" s="130"/>
      <c r="J824" s="1">
        <f t="shared" si="78"/>
        <v>0</v>
      </c>
      <c r="K824" s="8">
        <f t="shared" si="79"/>
        <v>0</v>
      </c>
      <c r="L824" s="8">
        <f t="shared" si="80"/>
        <v>0</v>
      </c>
      <c r="M824" s="7"/>
      <c r="N824" s="6">
        <f t="shared" si="81"/>
        <v>0</v>
      </c>
      <c r="U824" s="13">
        <f t="shared" si="82"/>
        <v>0</v>
      </c>
      <c r="V824" s="13">
        <f t="shared" si="83"/>
        <v>0</v>
      </c>
    </row>
    <row r="825" spans="1:22" ht="15" customHeight="1">
      <c r="A825" s="1">
        <v>824</v>
      </c>
      <c r="B825" s="131"/>
      <c r="C825" s="111"/>
      <c r="D825" s="112"/>
      <c r="E825" s="130"/>
      <c r="F825" s="106"/>
      <c r="G825" s="127"/>
      <c r="H825" s="114"/>
      <c r="I825" s="130"/>
      <c r="J825" s="1">
        <f t="shared" si="78"/>
        <v>0</v>
      </c>
      <c r="K825" s="8">
        <f t="shared" si="79"/>
        <v>0</v>
      </c>
      <c r="L825" s="8">
        <f t="shared" si="80"/>
        <v>0</v>
      </c>
      <c r="M825" s="7"/>
      <c r="N825" s="6">
        <f t="shared" si="81"/>
        <v>0</v>
      </c>
      <c r="U825" s="13">
        <f t="shared" si="82"/>
        <v>0</v>
      </c>
      <c r="V825" s="13">
        <f t="shared" si="83"/>
        <v>0</v>
      </c>
    </row>
    <row r="826" spans="1:22">
      <c r="A826" s="1">
        <v>825</v>
      </c>
      <c r="B826" s="131"/>
      <c r="C826" s="111"/>
      <c r="D826" s="112"/>
      <c r="E826" s="130"/>
      <c r="F826" s="106"/>
      <c r="G826" s="127"/>
      <c r="H826" s="114"/>
      <c r="I826" s="130"/>
      <c r="J826" s="1">
        <f t="shared" si="78"/>
        <v>0</v>
      </c>
      <c r="K826" s="8">
        <f t="shared" si="79"/>
        <v>0</v>
      </c>
      <c r="L826" s="8">
        <f t="shared" si="80"/>
        <v>0</v>
      </c>
      <c r="M826" s="7"/>
      <c r="N826" s="6">
        <f t="shared" si="81"/>
        <v>0</v>
      </c>
      <c r="U826" s="13">
        <f t="shared" si="82"/>
        <v>0</v>
      </c>
      <c r="V826" s="13">
        <f t="shared" si="83"/>
        <v>0</v>
      </c>
    </row>
    <row r="827" spans="1:22">
      <c r="A827" s="1">
        <v>826</v>
      </c>
      <c r="B827" s="131"/>
      <c r="C827" s="111"/>
      <c r="D827" s="112"/>
      <c r="E827" s="130"/>
      <c r="F827" s="106"/>
      <c r="G827" s="127"/>
      <c r="H827" s="114"/>
      <c r="I827" s="130"/>
      <c r="J827" s="1">
        <f t="shared" si="78"/>
        <v>0</v>
      </c>
      <c r="K827" s="8">
        <f t="shared" si="79"/>
        <v>0</v>
      </c>
      <c r="L827" s="8">
        <f t="shared" si="80"/>
        <v>0</v>
      </c>
      <c r="M827" s="7"/>
      <c r="N827" s="6">
        <f t="shared" si="81"/>
        <v>0</v>
      </c>
      <c r="U827" s="13">
        <f t="shared" si="82"/>
        <v>0</v>
      </c>
      <c r="V827" s="13">
        <f t="shared" si="83"/>
        <v>0</v>
      </c>
    </row>
    <row r="828" spans="1:22">
      <c r="A828" s="1">
        <v>827</v>
      </c>
      <c r="B828" s="131"/>
      <c r="C828" s="111"/>
      <c r="D828" s="112"/>
      <c r="E828" s="130"/>
      <c r="F828" s="106"/>
      <c r="G828" s="127"/>
      <c r="H828" s="114"/>
      <c r="I828" s="130"/>
      <c r="J828" s="1">
        <f t="shared" si="78"/>
        <v>0</v>
      </c>
      <c r="K828" s="8">
        <f t="shared" si="79"/>
        <v>0</v>
      </c>
      <c r="L828" s="8">
        <f t="shared" si="80"/>
        <v>0</v>
      </c>
      <c r="M828" s="7"/>
      <c r="N828" s="6">
        <f t="shared" si="81"/>
        <v>0</v>
      </c>
      <c r="U828" s="13">
        <f t="shared" si="82"/>
        <v>0</v>
      </c>
      <c r="V828" s="13">
        <f t="shared" si="83"/>
        <v>0</v>
      </c>
    </row>
    <row r="829" spans="1:22">
      <c r="A829" s="1">
        <v>828</v>
      </c>
      <c r="B829" s="131"/>
      <c r="C829" s="111"/>
      <c r="D829" s="112"/>
      <c r="E829" s="130"/>
      <c r="F829" s="106"/>
      <c r="G829" s="127"/>
      <c r="H829" s="114"/>
      <c r="I829" s="130"/>
      <c r="J829" s="1">
        <f t="shared" si="78"/>
        <v>0</v>
      </c>
      <c r="K829" s="8">
        <f t="shared" si="79"/>
        <v>0</v>
      </c>
      <c r="L829" s="8">
        <f t="shared" si="80"/>
        <v>0</v>
      </c>
      <c r="M829" s="7"/>
      <c r="N829" s="6">
        <f t="shared" si="81"/>
        <v>0</v>
      </c>
      <c r="U829" s="13">
        <f t="shared" si="82"/>
        <v>0</v>
      </c>
      <c r="V829" s="13">
        <f t="shared" si="83"/>
        <v>0</v>
      </c>
    </row>
    <row r="830" spans="1:22">
      <c r="A830" s="1">
        <v>829</v>
      </c>
      <c r="B830" s="131"/>
      <c r="C830" s="111"/>
      <c r="D830" s="112"/>
      <c r="E830" s="130"/>
      <c r="F830" s="106"/>
      <c r="G830" s="127"/>
      <c r="H830" s="114"/>
      <c r="I830" s="130"/>
      <c r="J830" s="1">
        <f t="shared" si="78"/>
        <v>0</v>
      </c>
      <c r="K830" s="8">
        <f t="shared" si="79"/>
        <v>0</v>
      </c>
      <c r="L830" s="8">
        <f t="shared" si="80"/>
        <v>0</v>
      </c>
      <c r="M830" s="7"/>
      <c r="N830" s="6">
        <f t="shared" si="81"/>
        <v>0</v>
      </c>
      <c r="U830" s="13">
        <f t="shared" si="82"/>
        <v>0</v>
      </c>
      <c r="V830" s="13">
        <f t="shared" si="83"/>
        <v>0</v>
      </c>
    </row>
    <row r="831" spans="1:22">
      <c r="A831" s="1">
        <v>830</v>
      </c>
      <c r="B831" s="131"/>
      <c r="C831" s="111"/>
      <c r="D831" s="112"/>
      <c r="E831" s="130"/>
      <c r="F831" s="106"/>
      <c r="G831" s="127"/>
      <c r="H831" s="114"/>
      <c r="I831" s="130"/>
      <c r="J831" s="1">
        <f t="shared" si="78"/>
        <v>0</v>
      </c>
      <c r="K831" s="8">
        <f t="shared" si="79"/>
        <v>0</v>
      </c>
      <c r="L831" s="8">
        <f t="shared" si="80"/>
        <v>0</v>
      </c>
      <c r="M831" s="7"/>
      <c r="N831" s="6">
        <f t="shared" si="81"/>
        <v>0</v>
      </c>
      <c r="U831" s="13">
        <f t="shared" si="82"/>
        <v>0</v>
      </c>
      <c r="V831" s="13">
        <f t="shared" si="83"/>
        <v>0</v>
      </c>
    </row>
    <row r="832" spans="1:22">
      <c r="A832" s="1">
        <v>831</v>
      </c>
      <c r="B832" s="131"/>
      <c r="C832" s="111"/>
      <c r="D832" s="112"/>
      <c r="E832" s="130"/>
      <c r="F832" s="106"/>
      <c r="G832" s="127"/>
      <c r="H832" s="114"/>
      <c r="I832" s="130"/>
      <c r="J832" s="1">
        <f t="shared" si="78"/>
        <v>0</v>
      </c>
      <c r="K832" s="8">
        <f t="shared" si="79"/>
        <v>0</v>
      </c>
      <c r="L832" s="8">
        <f t="shared" si="80"/>
        <v>0</v>
      </c>
      <c r="M832" s="7"/>
      <c r="N832" s="6">
        <f t="shared" si="81"/>
        <v>0</v>
      </c>
      <c r="U832" s="13">
        <f t="shared" si="82"/>
        <v>0</v>
      </c>
      <c r="V832" s="13">
        <f t="shared" si="83"/>
        <v>0</v>
      </c>
    </row>
    <row r="833" spans="1:22">
      <c r="A833" s="1">
        <v>832</v>
      </c>
      <c r="B833" s="131"/>
      <c r="C833" s="111"/>
      <c r="D833" s="112"/>
      <c r="E833" s="130"/>
      <c r="F833" s="106"/>
      <c r="G833" s="127"/>
      <c r="H833" s="114"/>
      <c r="I833" s="130"/>
      <c r="J833" s="1">
        <f t="shared" si="78"/>
        <v>0</v>
      </c>
      <c r="K833" s="8">
        <f t="shared" si="79"/>
        <v>0</v>
      </c>
      <c r="L833" s="8">
        <f t="shared" si="80"/>
        <v>0</v>
      </c>
      <c r="M833" s="7"/>
      <c r="N833" s="6">
        <f t="shared" si="81"/>
        <v>0</v>
      </c>
      <c r="U833" s="13">
        <f t="shared" si="82"/>
        <v>0</v>
      </c>
      <c r="V833" s="13">
        <f t="shared" si="83"/>
        <v>0</v>
      </c>
    </row>
    <row r="834" spans="1:22" ht="15" customHeight="1">
      <c r="A834" s="1">
        <v>833</v>
      </c>
      <c r="B834" s="131"/>
      <c r="C834" s="111"/>
      <c r="D834" s="112"/>
      <c r="E834" s="130"/>
      <c r="F834" s="106"/>
      <c r="G834" s="127"/>
      <c r="H834" s="114"/>
      <c r="I834" s="130"/>
      <c r="J834" s="1">
        <f t="shared" si="78"/>
        <v>0</v>
      </c>
      <c r="K834" s="8">
        <f t="shared" si="79"/>
        <v>0</v>
      </c>
      <c r="L834" s="8">
        <f t="shared" si="80"/>
        <v>0</v>
      </c>
      <c r="M834" s="7"/>
      <c r="N834" s="6">
        <f t="shared" si="81"/>
        <v>0</v>
      </c>
      <c r="U834" s="13">
        <f t="shared" si="82"/>
        <v>0</v>
      </c>
      <c r="V834" s="13">
        <f t="shared" si="83"/>
        <v>0</v>
      </c>
    </row>
    <row r="835" spans="1:22">
      <c r="A835" s="1">
        <v>834</v>
      </c>
      <c r="B835" s="131"/>
      <c r="C835" s="111"/>
      <c r="D835" s="112"/>
      <c r="E835" s="130"/>
      <c r="F835" s="106"/>
      <c r="G835" s="127"/>
      <c r="H835" s="114"/>
      <c r="I835" s="130"/>
      <c r="J835" s="1">
        <f t="shared" si="78"/>
        <v>0</v>
      </c>
      <c r="K835" s="8">
        <f t="shared" si="79"/>
        <v>0</v>
      </c>
      <c r="L835" s="8">
        <f t="shared" si="80"/>
        <v>0</v>
      </c>
      <c r="M835" s="7"/>
      <c r="N835" s="6">
        <f t="shared" si="81"/>
        <v>0</v>
      </c>
      <c r="U835" s="13">
        <f t="shared" si="82"/>
        <v>0</v>
      </c>
      <c r="V835" s="13">
        <f t="shared" si="83"/>
        <v>0</v>
      </c>
    </row>
    <row r="836" spans="1:22">
      <c r="A836" s="1">
        <v>835</v>
      </c>
      <c r="B836" s="131"/>
      <c r="C836" s="111"/>
      <c r="D836" s="112"/>
      <c r="E836" s="130"/>
      <c r="F836" s="106"/>
      <c r="G836" s="127"/>
      <c r="H836" s="114"/>
      <c r="I836" s="130"/>
      <c r="J836" s="1">
        <f t="shared" si="78"/>
        <v>0</v>
      </c>
      <c r="K836" s="8">
        <f t="shared" si="79"/>
        <v>0</v>
      </c>
      <c r="L836" s="8">
        <f t="shared" si="80"/>
        <v>0</v>
      </c>
      <c r="M836" s="7"/>
      <c r="N836" s="6">
        <f t="shared" si="81"/>
        <v>0</v>
      </c>
      <c r="U836" s="13">
        <f t="shared" si="82"/>
        <v>0</v>
      </c>
      <c r="V836" s="13">
        <f t="shared" si="83"/>
        <v>0</v>
      </c>
    </row>
    <row r="837" spans="1:22">
      <c r="A837" s="1">
        <v>836</v>
      </c>
      <c r="B837" s="131"/>
      <c r="C837" s="111"/>
      <c r="D837" s="112"/>
      <c r="E837" s="130"/>
      <c r="F837" s="106"/>
      <c r="G837" s="127"/>
      <c r="H837" s="114"/>
      <c r="I837" s="130"/>
      <c r="J837" s="1">
        <f t="shared" si="78"/>
        <v>0</v>
      </c>
      <c r="K837" s="8">
        <f t="shared" si="79"/>
        <v>0</v>
      </c>
      <c r="L837" s="8">
        <f t="shared" si="80"/>
        <v>0</v>
      </c>
      <c r="M837" s="7"/>
      <c r="N837" s="6">
        <f t="shared" si="81"/>
        <v>0</v>
      </c>
      <c r="U837" s="13">
        <f t="shared" si="82"/>
        <v>0</v>
      </c>
      <c r="V837" s="13">
        <f t="shared" si="83"/>
        <v>0</v>
      </c>
    </row>
    <row r="838" spans="1:22">
      <c r="A838" s="1">
        <v>837</v>
      </c>
      <c r="B838" s="131"/>
      <c r="C838" s="111"/>
      <c r="D838" s="112"/>
      <c r="E838" s="130"/>
      <c r="F838" s="106"/>
      <c r="G838" s="127"/>
      <c r="H838" s="114"/>
      <c r="I838" s="130"/>
      <c r="J838" s="1">
        <f t="shared" si="78"/>
        <v>0</v>
      </c>
      <c r="K838" s="8">
        <f t="shared" si="79"/>
        <v>0</v>
      </c>
      <c r="L838" s="8">
        <f t="shared" si="80"/>
        <v>0</v>
      </c>
      <c r="M838" s="7"/>
      <c r="N838" s="6">
        <f t="shared" si="81"/>
        <v>0</v>
      </c>
      <c r="U838" s="13">
        <f t="shared" si="82"/>
        <v>0</v>
      </c>
      <c r="V838" s="13">
        <f t="shared" si="83"/>
        <v>0</v>
      </c>
    </row>
    <row r="839" spans="1:22">
      <c r="A839" s="1">
        <v>838</v>
      </c>
      <c r="B839" s="131"/>
      <c r="C839" s="111"/>
      <c r="D839" s="112"/>
      <c r="E839" s="130"/>
      <c r="F839" s="106"/>
      <c r="G839" s="127"/>
      <c r="H839" s="114"/>
      <c r="I839" s="130"/>
      <c r="J839" s="1">
        <f t="shared" si="78"/>
        <v>0</v>
      </c>
      <c r="K839" s="8">
        <f t="shared" si="79"/>
        <v>0</v>
      </c>
      <c r="L839" s="8">
        <f t="shared" si="80"/>
        <v>0</v>
      </c>
      <c r="M839" s="7"/>
      <c r="N839" s="6">
        <f t="shared" si="81"/>
        <v>0</v>
      </c>
      <c r="U839" s="13">
        <f t="shared" si="82"/>
        <v>0</v>
      </c>
      <c r="V839" s="13">
        <f t="shared" si="83"/>
        <v>0</v>
      </c>
    </row>
    <row r="840" spans="1:22">
      <c r="A840" s="1">
        <v>839</v>
      </c>
      <c r="B840" s="131"/>
      <c r="C840" s="111"/>
      <c r="D840" s="112"/>
      <c r="E840" s="130"/>
      <c r="F840" s="106"/>
      <c r="G840" s="127"/>
      <c r="H840" s="114"/>
      <c r="I840" s="130"/>
      <c r="J840" s="1">
        <f t="shared" si="78"/>
        <v>0</v>
      </c>
      <c r="K840" s="8">
        <f t="shared" si="79"/>
        <v>0</v>
      </c>
      <c r="L840" s="8">
        <f t="shared" si="80"/>
        <v>0</v>
      </c>
      <c r="M840" s="7"/>
      <c r="N840" s="6">
        <f t="shared" si="81"/>
        <v>0</v>
      </c>
      <c r="U840" s="13">
        <f t="shared" si="82"/>
        <v>0</v>
      </c>
      <c r="V840" s="13">
        <f t="shared" si="83"/>
        <v>0</v>
      </c>
    </row>
    <row r="841" spans="1:22">
      <c r="A841" s="1">
        <v>840</v>
      </c>
      <c r="B841" s="131"/>
      <c r="C841" s="111"/>
      <c r="D841" s="112"/>
      <c r="E841" s="130"/>
      <c r="F841" s="106"/>
      <c r="G841" s="127"/>
      <c r="H841" s="114"/>
      <c r="I841" s="130"/>
      <c r="J841" s="1">
        <f t="shared" si="78"/>
        <v>0</v>
      </c>
      <c r="K841" s="8">
        <f t="shared" si="79"/>
        <v>0</v>
      </c>
      <c r="L841" s="8">
        <f t="shared" si="80"/>
        <v>0</v>
      </c>
      <c r="M841" s="7"/>
      <c r="N841" s="6">
        <f t="shared" si="81"/>
        <v>0</v>
      </c>
      <c r="U841" s="13">
        <f t="shared" si="82"/>
        <v>0</v>
      </c>
      <c r="V841" s="13">
        <f t="shared" si="83"/>
        <v>0</v>
      </c>
    </row>
    <row r="842" spans="1:22">
      <c r="A842" s="1">
        <v>841</v>
      </c>
      <c r="B842" s="131"/>
      <c r="C842" s="111"/>
      <c r="D842" s="112"/>
      <c r="E842" s="130"/>
      <c r="F842" s="106"/>
      <c r="G842" s="127"/>
      <c r="H842" s="114"/>
      <c r="I842" s="130"/>
      <c r="J842" s="1">
        <f t="shared" si="78"/>
        <v>0</v>
      </c>
      <c r="K842" s="8">
        <f t="shared" si="79"/>
        <v>0</v>
      </c>
      <c r="L842" s="8">
        <f t="shared" si="80"/>
        <v>0</v>
      </c>
      <c r="M842" s="7"/>
      <c r="N842" s="6">
        <f t="shared" si="81"/>
        <v>0</v>
      </c>
      <c r="U842" s="13">
        <f t="shared" si="82"/>
        <v>0</v>
      </c>
      <c r="V842" s="13">
        <f t="shared" si="83"/>
        <v>0</v>
      </c>
    </row>
    <row r="843" spans="1:22" ht="15" customHeight="1">
      <c r="A843" s="1">
        <v>842</v>
      </c>
      <c r="B843" s="131"/>
      <c r="C843" s="111"/>
      <c r="D843" s="112"/>
      <c r="E843" s="130"/>
      <c r="F843" s="106"/>
      <c r="G843" s="127"/>
      <c r="H843" s="114"/>
      <c r="I843" s="130"/>
      <c r="J843" s="1">
        <f t="shared" si="78"/>
        <v>0</v>
      </c>
      <c r="K843" s="8">
        <f t="shared" si="79"/>
        <v>0</v>
      </c>
      <c r="L843" s="8">
        <f t="shared" si="80"/>
        <v>0</v>
      </c>
      <c r="M843" s="7"/>
      <c r="N843" s="6">
        <f t="shared" si="81"/>
        <v>0</v>
      </c>
      <c r="U843" s="13">
        <f t="shared" si="82"/>
        <v>0</v>
      </c>
      <c r="V843" s="13">
        <f t="shared" si="83"/>
        <v>0</v>
      </c>
    </row>
    <row r="844" spans="1:22">
      <c r="A844" s="1">
        <v>843</v>
      </c>
      <c r="B844" s="131"/>
      <c r="C844" s="111"/>
      <c r="D844" s="112"/>
      <c r="E844" s="130"/>
      <c r="F844" s="106"/>
      <c r="G844" s="127"/>
      <c r="H844" s="114"/>
      <c r="I844" s="130"/>
      <c r="J844" s="1">
        <f t="shared" si="78"/>
        <v>0</v>
      </c>
      <c r="K844" s="8">
        <f t="shared" si="79"/>
        <v>0</v>
      </c>
      <c r="L844" s="8">
        <f t="shared" si="80"/>
        <v>0</v>
      </c>
      <c r="M844" s="7"/>
      <c r="N844" s="6">
        <f t="shared" si="81"/>
        <v>0</v>
      </c>
      <c r="U844" s="13">
        <f t="shared" si="82"/>
        <v>0</v>
      </c>
      <c r="V844" s="13">
        <f t="shared" si="83"/>
        <v>0</v>
      </c>
    </row>
    <row r="845" spans="1:22">
      <c r="A845" s="1">
        <v>844</v>
      </c>
      <c r="B845" s="131"/>
      <c r="C845" s="111"/>
      <c r="D845" s="112"/>
      <c r="E845" s="130"/>
      <c r="F845" s="106"/>
      <c r="G845" s="127"/>
      <c r="H845" s="114"/>
      <c r="I845" s="130"/>
      <c r="J845" s="1">
        <f t="shared" si="78"/>
        <v>0</v>
      </c>
      <c r="K845" s="8">
        <f t="shared" si="79"/>
        <v>0</v>
      </c>
      <c r="L845" s="8">
        <f t="shared" si="80"/>
        <v>0</v>
      </c>
      <c r="M845" s="7"/>
      <c r="N845" s="6">
        <f t="shared" si="81"/>
        <v>0</v>
      </c>
      <c r="U845" s="13">
        <f t="shared" si="82"/>
        <v>0</v>
      </c>
      <c r="V845" s="13">
        <f t="shared" si="83"/>
        <v>0</v>
      </c>
    </row>
    <row r="846" spans="1:22">
      <c r="A846" s="1">
        <v>845</v>
      </c>
      <c r="B846" s="131"/>
      <c r="C846" s="111"/>
      <c r="D846" s="112"/>
      <c r="E846" s="130"/>
      <c r="F846" s="106"/>
      <c r="G846" s="127"/>
      <c r="H846" s="114"/>
      <c r="I846" s="130"/>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1"/>
      <c r="C847" s="111"/>
      <c r="D847" s="112"/>
      <c r="E847" s="130"/>
      <c r="F847" s="106"/>
      <c r="G847" s="127"/>
      <c r="H847" s="114"/>
      <c r="I847" s="130"/>
      <c r="J847" s="1">
        <f t="shared" si="84"/>
        <v>0</v>
      </c>
      <c r="K847" s="8">
        <f t="shared" si="85"/>
        <v>0</v>
      </c>
      <c r="L847" s="8">
        <f t="shared" si="86"/>
        <v>0</v>
      </c>
      <c r="M847" s="7"/>
      <c r="N847" s="6">
        <f t="shared" si="87"/>
        <v>0</v>
      </c>
      <c r="U847" s="13">
        <f t="shared" si="88"/>
        <v>0</v>
      </c>
      <c r="V847" s="13">
        <f t="shared" si="89"/>
        <v>0</v>
      </c>
    </row>
    <row r="848" spans="1:22">
      <c r="A848" s="1">
        <v>847</v>
      </c>
      <c r="B848" s="131"/>
      <c r="C848" s="111"/>
      <c r="D848" s="112"/>
      <c r="E848" s="130"/>
      <c r="F848" s="106"/>
      <c r="G848" s="127"/>
      <c r="H848" s="114"/>
      <c r="I848" s="130"/>
      <c r="J848" s="1">
        <f t="shared" si="84"/>
        <v>0</v>
      </c>
      <c r="K848" s="8">
        <f t="shared" si="85"/>
        <v>0</v>
      </c>
      <c r="L848" s="8">
        <f t="shared" si="86"/>
        <v>0</v>
      </c>
      <c r="M848" s="7"/>
      <c r="N848" s="6">
        <f t="shared" si="87"/>
        <v>0</v>
      </c>
      <c r="U848" s="13">
        <f t="shared" si="88"/>
        <v>0</v>
      </c>
      <c r="V848" s="13">
        <f t="shared" si="89"/>
        <v>0</v>
      </c>
    </row>
    <row r="849" spans="1:22">
      <c r="A849" s="1">
        <v>848</v>
      </c>
      <c r="B849" s="131"/>
      <c r="C849" s="111"/>
      <c r="D849" s="112"/>
      <c r="E849" s="130"/>
      <c r="F849" s="106"/>
      <c r="G849" s="127"/>
      <c r="H849" s="114"/>
      <c r="I849" s="130"/>
      <c r="J849" s="1">
        <f t="shared" si="84"/>
        <v>0</v>
      </c>
      <c r="K849" s="8">
        <f t="shared" si="85"/>
        <v>0</v>
      </c>
      <c r="L849" s="8">
        <f t="shared" si="86"/>
        <v>0</v>
      </c>
      <c r="M849" s="7"/>
      <c r="N849" s="6">
        <f t="shared" si="87"/>
        <v>0</v>
      </c>
      <c r="U849" s="13">
        <f t="shared" si="88"/>
        <v>0</v>
      </c>
      <c r="V849" s="13">
        <f t="shared" si="89"/>
        <v>0</v>
      </c>
    </row>
    <row r="850" spans="1:22">
      <c r="A850" s="1">
        <v>849</v>
      </c>
      <c r="B850" s="131"/>
      <c r="C850" s="111"/>
      <c r="D850" s="112"/>
      <c r="E850" s="130"/>
      <c r="F850" s="106"/>
      <c r="G850" s="127"/>
      <c r="H850" s="114"/>
      <c r="I850" s="130"/>
      <c r="J850" s="1">
        <f t="shared" si="84"/>
        <v>0</v>
      </c>
      <c r="K850" s="8">
        <f t="shared" si="85"/>
        <v>0</v>
      </c>
      <c r="L850" s="8">
        <f t="shared" si="86"/>
        <v>0</v>
      </c>
      <c r="M850" s="7"/>
      <c r="N850" s="6">
        <f t="shared" si="87"/>
        <v>0</v>
      </c>
      <c r="U850" s="13">
        <f t="shared" si="88"/>
        <v>0</v>
      </c>
      <c r="V850" s="13">
        <f t="shared" si="89"/>
        <v>0</v>
      </c>
    </row>
    <row r="851" spans="1:22">
      <c r="A851" s="1">
        <v>850</v>
      </c>
      <c r="B851" s="131"/>
      <c r="C851" s="111"/>
      <c r="D851" s="112"/>
      <c r="E851" s="130"/>
      <c r="F851" s="106"/>
      <c r="G851" s="127"/>
      <c r="H851" s="114"/>
      <c r="I851" s="130"/>
      <c r="J851" s="1">
        <f t="shared" si="84"/>
        <v>0</v>
      </c>
      <c r="K851" s="8">
        <f t="shared" si="85"/>
        <v>0</v>
      </c>
      <c r="L851" s="8">
        <f t="shared" si="86"/>
        <v>0</v>
      </c>
      <c r="M851" s="7"/>
      <c r="N851" s="6">
        <f t="shared" si="87"/>
        <v>0</v>
      </c>
      <c r="U851" s="13">
        <f t="shared" si="88"/>
        <v>0</v>
      </c>
      <c r="V851" s="13">
        <f t="shared" si="89"/>
        <v>0</v>
      </c>
    </row>
    <row r="852" spans="1:22" ht="15" customHeight="1">
      <c r="A852" s="1">
        <v>851</v>
      </c>
      <c r="B852" s="131"/>
      <c r="C852" s="111"/>
      <c r="D852" s="112"/>
      <c r="E852" s="130"/>
      <c r="F852" s="106"/>
      <c r="G852" s="127"/>
      <c r="H852" s="114"/>
      <c r="I852" s="130"/>
      <c r="J852" s="1">
        <f t="shared" si="84"/>
        <v>0</v>
      </c>
      <c r="K852" s="8">
        <f t="shared" si="85"/>
        <v>0</v>
      </c>
      <c r="L852" s="8">
        <f t="shared" si="86"/>
        <v>0</v>
      </c>
      <c r="M852" s="7"/>
      <c r="N852" s="6">
        <f t="shared" si="87"/>
        <v>0</v>
      </c>
      <c r="U852" s="13">
        <f t="shared" si="88"/>
        <v>0</v>
      </c>
      <c r="V852" s="13">
        <f t="shared" si="89"/>
        <v>0</v>
      </c>
    </row>
    <row r="853" spans="1:22">
      <c r="A853" s="1">
        <v>852</v>
      </c>
      <c r="B853" s="131"/>
      <c r="C853" s="111"/>
      <c r="D853" s="112"/>
      <c r="E853" s="130"/>
      <c r="F853" s="106"/>
      <c r="G853" s="127"/>
      <c r="H853" s="114"/>
      <c r="I853" s="130"/>
      <c r="J853" s="1">
        <f t="shared" si="84"/>
        <v>0</v>
      </c>
      <c r="K853" s="8">
        <f t="shared" si="85"/>
        <v>0</v>
      </c>
      <c r="L853" s="8">
        <f t="shared" si="86"/>
        <v>0</v>
      </c>
      <c r="M853" s="7"/>
      <c r="N853" s="6">
        <f t="shared" si="87"/>
        <v>0</v>
      </c>
      <c r="U853" s="13">
        <f t="shared" si="88"/>
        <v>0</v>
      </c>
      <c r="V853" s="13">
        <f t="shared" si="89"/>
        <v>0</v>
      </c>
    </row>
    <row r="854" spans="1:22">
      <c r="A854" s="1">
        <v>853</v>
      </c>
      <c r="B854" s="131"/>
      <c r="C854" s="111"/>
      <c r="D854" s="112"/>
      <c r="E854" s="130"/>
      <c r="F854" s="106"/>
      <c r="G854" s="127"/>
      <c r="H854" s="114"/>
      <c r="I854" s="130"/>
      <c r="J854" s="1">
        <f t="shared" si="84"/>
        <v>0</v>
      </c>
      <c r="K854" s="8">
        <f t="shared" si="85"/>
        <v>0</v>
      </c>
      <c r="L854" s="8">
        <f t="shared" si="86"/>
        <v>0</v>
      </c>
      <c r="M854" s="7"/>
      <c r="N854" s="6">
        <f t="shared" si="87"/>
        <v>0</v>
      </c>
      <c r="U854" s="13">
        <f t="shared" si="88"/>
        <v>0</v>
      </c>
      <c r="V854" s="13">
        <f t="shared" si="89"/>
        <v>0</v>
      </c>
    </row>
    <row r="855" spans="1:22">
      <c r="A855" s="1">
        <v>854</v>
      </c>
      <c r="B855" s="131"/>
      <c r="C855" s="111"/>
      <c r="D855" s="112"/>
      <c r="E855" s="130"/>
      <c r="F855" s="106"/>
      <c r="G855" s="127"/>
      <c r="H855" s="114"/>
      <c r="I855" s="130"/>
      <c r="J855" s="1">
        <f t="shared" si="84"/>
        <v>0</v>
      </c>
      <c r="K855" s="8">
        <f t="shared" si="85"/>
        <v>0</v>
      </c>
      <c r="L855" s="8">
        <f t="shared" si="86"/>
        <v>0</v>
      </c>
      <c r="M855" s="7"/>
      <c r="N855" s="6">
        <f t="shared" si="87"/>
        <v>0</v>
      </c>
      <c r="U855" s="13">
        <f t="shared" si="88"/>
        <v>0</v>
      </c>
      <c r="V855" s="13">
        <f t="shared" si="89"/>
        <v>0</v>
      </c>
    </row>
    <row r="856" spans="1:22">
      <c r="A856" s="1">
        <v>855</v>
      </c>
      <c r="B856" s="131"/>
      <c r="C856" s="111"/>
      <c r="D856" s="112"/>
      <c r="E856" s="130"/>
      <c r="F856" s="106"/>
      <c r="G856" s="127"/>
      <c r="H856" s="114"/>
      <c r="I856" s="130"/>
      <c r="J856" s="1">
        <f t="shared" si="84"/>
        <v>0</v>
      </c>
      <c r="K856" s="8">
        <f t="shared" si="85"/>
        <v>0</v>
      </c>
      <c r="L856" s="8">
        <f t="shared" si="86"/>
        <v>0</v>
      </c>
      <c r="M856" s="7"/>
      <c r="N856" s="6">
        <f t="shared" si="87"/>
        <v>0</v>
      </c>
      <c r="U856" s="13">
        <f t="shared" si="88"/>
        <v>0</v>
      </c>
      <c r="V856" s="13">
        <f t="shared" si="89"/>
        <v>0</v>
      </c>
    </row>
    <row r="857" spans="1:22">
      <c r="A857" s="1">
        <v>856</v>
      </c>
      <c r="B857" s="131"/>
      <c r="C857" s="111"/>
      <c r="D857" s="112"/>
      <c r="E857" s="130"/>
      <c r="F857" s="106"/>
      <c r="G857" s="127"/>
      <c r="H857" s="114"/>
      <c r="I857" s="130"/>
      <c r="J857" s="1">
        <f t="shared" si="84"/>
        <v>0</v>
      </c>
      <c r="K857" s="8">
        <f t="shared" si="85"/>
        <v>0</v>
      </c>
      <c r="L857" s="8">
        <f t="shared" si="86"/>
        <v>0</v>
      </c>
      <c r="M857" s="7"/>
      <c r="N857" s="6">
        <f t="shared" si="87"/>
        <v>0</v>
      </c>
      <c r="U857" s="13">
        <f t="shared" si="88"/>
        <v>0</v>
      </c>
      <c r="V857" s="13">
        <f t="shared" si="89"/>
        <v>0</v>
      </c>
    </row>
    <row r="858" spans="1:22">
      <c r="A858" s="1">
        <v>857</v>
      </c>
      <c r="B858" s="131"/>
      <c r="C858" s="111"/>
      <c r="D858" s="112"/>
      <c r="E858" s="130"/>
      <c r="F858" s="106"/>
      <c r="G858" s="127"/>
      <c r="H858" s="114"/>
      <c r="I858" s="130"/>
      <c r="J858" s="1">
        <f t="shared" si="84"/>
        <v>0</v>
      </c>
      <c r="K858" s="8">
        <f t="shared" si="85"/>
        <v>0</v>
      </c>
      <c r="L858" s="8">
        <f t="shared" si="86"/>
        <v>0</v>
      </c>
      <c r="M858" s="7"/>
      <c r="N858" s="6">
        <f t="shared" si="87"/>
        <v>0</v>
      </c>
      <c r="U858" s="13">
        <f t="shared" si="88"/>
        <v>0</v>
      </c>
      <c r="V858" s="13">
        <f t="shared" si="89"/>
        <v>0</v>
      </c>
    </row>
    <row r="859" spans="1:22">
      <c r="A859" s="1">
        <v>858</v>
      </c>
      <c r="B859" s="131"/>
      <c r="C859" s="111"/>
      <c r="D859" s="112"/>
      <c r="E859" s="130"/>
      <c r="F859" s="106"/>
      <c r="G859" s="127"/>
      <c r="H859" s="114"/>
      <c r="I859" s="130"/>
      <c r="J859" s="1">
        <f t="shared" si="84"/>
        <v>0</v>
      </c>
      <c r="K859" s="8">
        <f t="shared" si="85"/>
        <v>0</v>
      </c>
      <c r="L859" s="8">
        <f t="shared" si="86"/>
        <v>0</v>
      </c>
      <c r="M859" s="7"/>
      <c r="N859" s="6">
        <f t="shared" si="87"/>
        <v>0</v>
      </c>
      <c r="U859" s="13">
        <f t="shared" si="88"/>
        <v>0</v>
      </c>
      <c r="V859" s="13">
        <f t="shared" si="89"/>
        <v>0</v>
      </c>
    </row>
    <row r="860" spans="1:22">
      <c r="A860" s="1">
        <v>859</v>
      </c>
      <c r="B860" s="131"/>
      <c r="C860" s="111"/>
      <c r="D860" s="112"/>
      <c r="E860" s="130"/>
      <c r="F860" s="106"/>
      <c r="G860" s="127"/>
      <c r="H860" s="114"/>
      <c r="I860" s="130"/>
      <c r="J860" s="1">
        <f t="shared" si="84"/>
        <v>0</v>
      </c>
      <c r="K860" s="8">
        <f t="shared" si="85"/>
        <v>0</v>
      </c>
      <c r="L860" s="8">
        <f t="shared" si="86"/>
        <v>0</v>
      </c>
      <c r="M860" s="7"/>
      <c r="N860" s="6">
        <f t="shared" si="87"/>
        <v>0</v>
      </c>
      <c r="U860" s="13">
        <f t="shared" si="88"/>
        <v>0</v>
      </c>
      <c r="V860" s="13">
        <f t="shared" si="89"/>
        <v>0</v>
      </c>
    </row>
    <row r="861" spans="1:22" ht="15" customHeight="1">
      <c r="A861" s="1">
        <v>860</v>
      </c>
      <c r="B861" s="131"/>
      <c r="C861" s="111"/>
      <c r="D861" s="112"/>
      <c r="E861" s="130"/>
      <c r="F861" s="106"/>
      <c r="G861" s="127"/>
      <c r="H861" s="114"/>
      <c r="I861" s="130"/>
      <c r="J861" s="1">
        <f t="shared" si="84"/>
        <v>0</v>
      </c>
      <c r="K861" s="8">
        <f t="shared" si="85"/>
        <v>0</v>
      </c>
      <c r="L861" s="8">
        <f t="shared" si="86"/>
        <v>0</v>
      </c>
      <c r="M861" s="7"/>
      <c r="N861" s="6">
        <f t="shared" si="87"/>
        <v>0</v>
      </c>
      <c r="U861" s="13">
        <f t="shared" si="88"/>
        <v>0</v>
      </c>
      <c r="V861" s="13">
        <f t="shared" si="89"/>
        <v>0</v>
      </c>
    </row>
    <row r="862" spans="1:22">
      <c r="A862" s="1">
        <v>861</v>
      </c>
      <c r="B862" s="131"/>
      <c r="C862" s="111"/>
      <c r="D862" s="112"/>
      <c r="E862" s="130"/>
      <c r="F862" s="106"/>
      <c r="G862" s="127"/>
      <c r="H862" s="114"/>
      <c r="I862" s="130"/>
      <c r="J862" s="1">
        <f t="shared" si="84"/>
        <v>0</v>
      </c>
      <c r="K862" s="8">
        <f t="shared" si="85"/>
        <v>0</v>
      </c>
      <c r="L862" s="8">
        <f t="shared" si="86"/>
        <v>0</v>
      </c>
      <c r="M862" s="7"/>
      <c r="N862" s="6">
        <f t="shared" si="87"/>
        <v>0</v>
      </c>
      <c r="U862" s="13">
        <f t="shared" si="88"/>
        <v>0</v>
      </c>
      <c r="V862" s="13">
        <f t="shared" si="89"/>
        <v>0</v>
      </c>
    </row>
    <row r="863" spans="1:22">
      <c r="A863" s="1">
        <v>862</v>
      </c>
      <c r="B863" s="131"/>
      <c r="C863" s="111"/>
      <c r="D863" s="112"/>
      <c r="E863" s="130"/>
      <c r="F863" s="106"/>
      <c r="G863" s="127"/>
      <c r="H863" s="114"/>
      <c r="I863" s="130"/>
      <c r="J863" s="1">
        <f t="shared" si="84"/>
        <v>0</v>
      </c>
      <c r="K863" s="8">
        <f t="shared" si="85"/>
        <v>0</v>
      </c>
      <c r="L863" s="8">
        <f t="shared" si="86"/>
        <v>0</v>
      </c>
      <c r="M863" s="7"/>
      <c r="N863" s="6">
        <f t="shared" si="87"/>
        <v>0</v>
      </c>
      <c r="U863" s="13">
        <f t="shared" si="88"/>
        <v>0</v>
      </c>
      <c r="V863" s="13">
        <f t="shared" si="89"/>
        <v>0</v>
      </c>
    </row>
    <row r="864" spans="1:22">
      <c r="A864" s="1">
        <v>863</v>
      </c>
      <c r="B864" s="131"/>
      <c r="C864" s="111"/>
      <c r="D864" s="112"/>
      <c r="E864" s="130"/>
      <c r="F864" s="106"/>
      <c r="G864" s="127"/>
      <c r="H864" s="114"/>
      <c r="I864" s="130"/>
      <c r="J864" s="1">
        <f t="shared" si="84"/>
        <v>0</v>
      </c>
      <c r="K864" s="8">
        <f t="shared" si="85"/>
        <v>0</v>
      </c>
      <c r="L864" s="8">
        <f t="shared" si="86"/>
        <v>0</v>
      </c>
      <c r="M864" s="7"/>
      <c r="N864" s="6">
        <f t="shared" si="87"/>
        <v>0</v>
      </c>
      <c r="U864" s="13">
        <f t="shared" si="88"/>
        <v>0</v>
      </c>
      <c r="V864" s="13">
        <f t="shared" si="89"/>
        <v>0</v>
      </c>
    </row>
    <row r="865" spans="1:22">
      <c r="A865" s="1">
        <v>864</v>
      </c>
      <c r="B865" s="131"/>
      <c r="C865" s="111"/>
      <c r="D865" s="112"/>
      <c r="E865" s="130"/>
      <c r="F865" s="106"/>
      <c r="G865" s="127"/>
      <c r="H865" s="114"/>
      <c r="I865" s="130"/>
      <c r="J865" s="1">
        <f t="shared" si="84"/>
        <v>0</v>
      </c>
      <c r="K865" s="8">
        <f t="shared" si="85"/>
        <v>0</v>
      </c>
      <c r="L865" s="8">
        <f t="shared" si="86"/>
        <v>0</v>
      </c>
      <c r="M865" s="7"/>
      <c r="N865" s="6">
        <f t="shared" si="87"/>
        <v>0</v>
      </c>
      <c r="U865" s="13">
        <f t="shared" si="88"/>
        <v>0</v>
      </c>
      <c r="V865" s="13">
        <f t="shared" si="89"/>
        <v>0</v>
      </c>
    </row>
    <row r="866" spans="1:22">
      <c r="A866" s="1">
        <v>865</v>
      </c>
      <c r="B866" s="131"/>
      <c r="C866" s="111"/>
      <c r="D866" s="112"/>
      <c r="E866" s="130"/>
      <c r="F866" s="106"/>
      <c r="G866" s="127"/>
      <c r="H866" s="114"/>
      <c r="I866" s="130"/>
      <c r="J866" s="1">
        <f t="shared" si="84"/>
        <v>0</v>
      </c>
      <c r="K866" s="8">
        <f t="shared" si="85"/>
        <v>0</v>
      </c>
      <c r="L866" s="8">
        <f t="shared" si="86"/>
        <v>0</v>
      </c>
      <c r="M866" s="7"/>
      <c r="N866" s="6">
        <f t="shared" si="87"/>
        <v>0</v>
      </c>
      <c r="U866" s="13">
        <f t="shared" si="88"/>
        <v>0</v>
      </c>
      <c r="V866" s="13">
        <f t="shared" si="89"/>
        <v>0</v>
      </c>
    </row>
    <row r="867" spans="1:22">
      <c r="A867" s="1">
        <v>866</v>
      </c>
      <c r="B867" s="131"/>
      <c r="C867" s="111"/>
      <c r="D867" s="112"/>
      <c r="E867" s="130"/>
      <c r="F867" s="106"/>
      <c r="G867" s="127"/>
      <c r="H867" s="114"/>
      <c r="I867" s="130"/>
      <c r="J867" s="1">
        <f t="shared" si="84"/>
        <v>0</v>
      </c>
      <c r="K867" s="8">
        <f t="shared" si="85"/>
        <v>0</v>
      </c>
      <c r="L867" s="8">
        <f t="shared" si="86"/>
        <v>0</v>
      </c>
      <c r="M867" s="7"/>
      <c r="N867" s="6">
        <f t="shared" si="87"/>
        <v>0</v>
      </c>
      <c r="U867" s="13">
        <f t="shared" si="88"/>
        <v>0</v>
      </c>
      <c r="V867" s="13">
        <f t="shared" si="89"/>
        <v>0</v>
      </c>
    </row>
    <row r="868" spans="1:22">
      <c r="A868" s="1">
        <v>867</v>
      </c>
      <c r="B868" s="131"/>
      <c r="C868" s="111"/>
      <c r="D868" s="112"/>
      <c r="E868" s="130"/>
      <c r="F868" s="106"/>
      <c r="G868" s="127"/>
      <c r="H868" s="114"/>
      <c r="I868" s="130"/>
      <c r="J868" s="1">
        <f t="shared" si="84"/>
        <v>0</v>
      </c>
      <c r="K868" s="8">
        <f t="shared" si="85"/>
        <v>0</v>
      </c>
      <c r="L868" s="8">
        <f t="shared" si="86"/>
        <v>0</v>
      </c>
      <c r="M868" s="7"/>
      <c r="N868" s="6">
        <f t="shared" si="87"/>
        <v>0</v>
      </c>
      <c r="U868" s="13">
        <f t="shared" si="88"/>
        <v>0</v>
      </c>
      <c r="V868" s="13">
        <f t="shared" si="89"/>
        <v>0</v>
      </c>
    </row>
    <row r="869" spans="1:22">
      <c r="A869" s="1">
        <v>868</v>
      </c>
      <c r="B869" s="131"/>
      <c r="C869" s="111"/>
      <c r="D869" s="112"/>
      <c r="E869" s="130"/>
      <c r="F869" s="106"/>
      <c r="G869" s="127"/>
      <c r="H869" s="114"/>
      <c r="I869" s="130"/>
      <c r="J869" s="1">
        <f t="shared" si="84"/>
        <v>0</v>
      </c>
      <c r="K869" s="8">
        <f t="shared" si="85"/>
        <v>0</v>
      </c>
      <c r="L869" s="8">
        <f t="shared" si="86"/>
        <v>0</v>
      </c>
      <c r="M869" s="7"/>
      <c r="N869" s="6">
        <f t="shared" si="87"/>
        <v>0</v>
      </c>
      <c r="U869" s="13">
        <f t="shared" si="88"/>
        <v>0</v>
      </c>
      <c r="V869" s="13">
        <f t="shared" si="89"/>
        <v>0</v>
      </c>
    </row>
    <row r="870" spans="1:22" ht="15" customHeight="1">
      <c r="A870" s="1">
        <v>869</v>
      </c>
      <c r="B870" s="131"/>
      <c r="C870" s="111"/>
      <c r="D870" s="112"/>
      <c r="E870" s="130"/>
      <c r="F870" s="106"/>
      <c r="G870" s="127"/>
      <c r="H870" s="114"/>
      <c r="I870" s="130"/>
      <c r="J870" s="1">
        <f t="shared" si="84"/>
        <v>0</v>
      </c>
      <c r="K870" s="8">
        <f t="shared" si="85"/>
        <v>0</v>
      </c>
      <c r="L870" s="8">
        <f t="shared" si="86"/>
        <v>0</v>
      </c>
      <c r="M870" s="7"/>
      <c r="N870" s="6">
        <f t="shared" si="87"/>
        <v>0</v>
      </c>
      <c r="U870" s="13">
        <f t="shared" si="88"/>
        <v>0</v>
      </c>
      <c r="V870" s="13">
        <f t="shared" si="89"/>
        <v>0</v>
      </c>
    </row>
    <row r="871" spans="1:22">
      <c r="A871" s="1">
        <v>870</v>
      </c>
      <c r="B871" s="131"/>
      <c r="C871" s="111"/>
      <c r="D871" s="112"/>
      <c r="E871" s="130"/>
      <c r="F871" s="106"/>
      <c r="G871" s="127"/>
      <c r="H871" s="114"/>
      <c r="I871" s="130"/>
      <c r="J871" s="1">
        <f t="shared" si="84"/>
        <v>0</v>
      </c>
      <c r="K871" s="8">
        <f t="shared" si="85"/>
        <v>0</v>
      </c>
      <c r="L871" s="8">
        <f t="shared" si="86"/>
        <v>0</v>
      </c>
      <c r="M871" s="7"/>
      <c r="N871" s="6">
        <f t="shared" si="87"/>
        <v>0</v>
      </c>
      <c r="U871" s="13">
        <f t="shared" si="88"/>
        <v>0</v>
      </c>
      <c r="V871" s="13">
        <f t="shared" si="89"/>
        <v>0</v>
      </c>
    </row>
    <row r="872" spans="1:22">
      <c r="A872" s="1">
        <v>871</v>
      </c>
      <c r="B872" s="131"/>
      <c r="C872" s="111"/>
      <c r="D872" s="112"/>
      <c r="E872" s="130"/>
      <c r="F872" s="106"/>
      <c r="G872" s="127"/>
      <c r="H872" s="114"/>
      <c r="I872" s="130"/>
      <c r="J872" s="1">
        <f t="shared" si="84"/>
        <v>0</v>
      </c>
      <c r="K872" s="8">
        <f t="shared" si="85"/>
        <v>0</v>
      </c>
      <c r="L872" s="8">
        <f t="shared" si="86"/>
        <v>0</v>
      </c>
      <c r="M872" s="7"/>
      <c r="N872" s="6">
        <f t="shared" si="87"/>
        <v>0</v>
      </c>
      <c r="U872" s="13">
        <f t="shared" si="88"/>
        <v>0</v>
      </c>
      <c r="V872" s="13">
        <f t="shared" si="89"/>
        <v>0</v>
      </c>
    </row>
    <row r="873" spans="1:22">
      <c r="A873" s="1">
        <v>872</v>
      </c>
      <c r="B873" s="131"/>
      <c r="C873" s="111"/>
      <c r="D873" s="112"/>
      <c r="E873" s="130"/>
      <c r="F873" s="106"/>
      <c r="G873" s="127"/>
      <c r="H873" s="114"/>
      <c r="I873" s="130"/>
      <c r="J873" s="1">
        <f t="shared" si="84"/>
        <v>0</v>
      </c>
      <c r="K873" s="8">
        <f t="shared" si="85"/>
        <v>0</v>
      </c>
      <c r="L873" s="8">
        <f t="shared" si="86"/>
        <v>0</v>
      </c>
      <c r="M873" s="7"/>
      <c r="N873" s="6">
        <f t="shared" si="87"/>
        <v>0</v>
      </c>
      <c r="U873" s="13">
        <f t="shared" si="88"/>
        <v>0</v>
      </c>
      <c r="V873" s="13">
        <f t="shared" si="89"/>
        <v>0</v>
      </c>
    </row>
    <row r="874" spans="1:22">
      <c r="A874" s="1">
        <v>873</v>
      </c>
      <c r="B874" s="131"/>
      <c r="C874" s="111"/>
      <c r="D874" s="112"/>
      <c r="E874" s="130"/>
      <c r="F874" s="106"/>
      <c r="G874" s="127"/>
      <c r="H874" s="114"/>
      <c r="I874" s="130"/>
      <c r="J874" s="1">
        <f t="shared" si="84"/>
        <v>0</v>
      </c>
      <c r="K874" s="8">
        <f t="shared" si="85"/>
        <v>0</v>
      </c>
      <c r="L874" s="8">
        <f t="shared" si="86"/>
        <v>0</v>
      </c>
      <c r="M874" s="7"/>
      <c r="N874" s="6">
        <f t="shared" si="87"/>
        <v>0</v>
      </c>
      <c r="U874" s="13">
        <f t="shared" si="88"/>
        <v>0</v>
      </c>
      <c r="V874" s="13">
        <f t="shared" si="89"/>
        <v>0</v>
      </c>
    </row>
    <row r="875" spans="1:22">
      <c r="A875" s="1">
        <v>874</v>
      </c>
      <c r="B875" s="131"/>
      <c r="C875" s="111"/>
      <c r="D875" s="112"/>
      <c r="E875" s="130"/>
      <c r="F875" s="106"/>
      <c r="G875" s="127"/>
      <c r="H875" s="114"/>
      <c r="I875" s="130"/>
      <c r="J875" s="1">
        <f t="shared" si="84"/>
        <v>0</v>
      </c>
      <c r="K875" s="8">
        <f t="shared" si="85"/>
        <v>0</v>
      </c>
      <c r="L875" s="8">
        <f t="shared" si="86"/>
        <v>0</v>
      </c>
      <c r="M875" s="7"/>
      <c r="N875" s="6">
        <f t="shared" si="87"/>
        <v>0</v>
      </c>
      <c r="U875" s="13">
        <f t="shared" si="88"/>
        <v>0</v>
      </c>
      <c r="V875" s="13">
        <f t="shared" si="89"/>
        <v>0</v>
      </c>
    </row>
    <row r="876" spans="1:22">
      <c r="A876" s="1">
        <v>875</v>
      </c>
      <c r="B876" s="131"/>
      <c r="C876" s="111"/>
      <c r="D876" s="112"/>
      <c r="E876" s="130"/>
      <c r="F876" s="106"/>
      <c r="G876" s="127"/>
      <c r="H876" s="114"/>
      <c r="I876" s="130"/>
      <c r="J876" s="1">
        <f t="shared" si="84"/>
        <v>0</v>
      </c>
      <c r="K876" s="8">
        <f t="shared" si="85"/>
        <v>0</v>
      </c>
      <c r="L876" s="8">
        <f t="shared" si="86"/>
        <v>0</v>
      </c>
      <c r="M876" s="7"/>
      <c r="N876" s="6">
        <f t="shared" si="87"/>
        <v>0</v>
      </c>
      <c r="U876" s="13">
        <f t="shared" si="88"/>
        <v>0</v>
      </c>
      <c r="V876" s="13">
        <f t="shared" si="89"/>
        <v>0</v>
      </c>
    </row>
    <row r="877" spans="1:22">
      <c r="A877" s="1">
        <v>876</v>
      </c>
      <c r="B877" s="131"/>
      <c r="C877" s="111"/>
      <c r="D877" s="112"/>
      <c r="E877" s="130"/>
      <c r="F877" s="106"/>
      <c r="G877" s="127"/>
      <c r="H877" s="114"/>
      <c r="I877" s="130"/>
      <c r="J877" s="1">
        <f t="shared" si="84"/>
        <v>0</v>
      </c>
      <c r="K877" s="8">
        <f t="shared" si="85"/>
        <v>0</v>
      </c>
      <c r="L877" s="8">
        <f t="shared" si="86"/>
        <v>0</v>
      </c>
      <c r="M877" s="7"/>
      <c r="N877" s="6">
        <f t="shared" si="87"/>
        <v>0</v>
      </c>
      <c r="U877" s="13">
        <f t="shared" si="88"/>
        <v>0</v>
      </c>
      <c r="V877" s="13">
        <f t="shared" si="89"/>
        <v>0</v>
      </c>
    </row>
    <row r="878" spans="1:22">
      <c r="A878" s="1">
        <v>877</v>
      </c>
      <c r="B878" s="131"/>
      <c r="C878" s="111"/>
      <c r="D878" s="112"/>
      <c r="E878" s="130"/>
      <c r="F878" s="106"/>
      <c r="G878" s="127"/>
      <c r="H878" s="114"/>
      <c r="I878" s="130"/>
      <c r="J878" s="1">
        <f t="shared" si="84"/>
        <v>0</v>
      </c>
      <c r="K878" s="8">
        <f t="shared" si="85"/>
        <v>0</v>
      </c>
      <c r="L878" s="8">
        <f t="shared" si="86"/>
        <v>0</v>
      </c>
      <c r="M878" s="7"/>
      <c r="N878" s="6">
        <f t="shared" si="87"/>
        <v>0</v>
      </c>
      <c r="U878" s="13">
        <f t="shared" si="88"/>
        <v>0</v>
      </c>
      <c r="V878" s="13">
        <f t="shared" si="89"/>
        <v>0</v>
      </c>
    </row>
    <row r="879" spans="1:22" ht="15" customHeight="1">
      <c r="A879" s="1">
        <v>878</v>
      </c>
      <c r="B879" s="131"/>
      <c r="C879" s="111"/>
      <c r="D879" s="112"/>
      <c r="E879" s="130"/>
      <c r="F879" s="106"/>
      <c r="G879" s="127"/>
      <c r="H879" s="114"/>
      <c r="I879" s="130"/>
      <c r="J879" s="1">
        <f t="shared" si="84"/>
        <v>0</v>
      </c>
      <c r="K879" s="8">
        <f t="shared" si="85"/>
        <v>0</v>
      </c>
      <c r="L879" s="8">
        <f t="shared" si="86"/>
        <v>0</v>
      </c>
      <c r="M879" s="7"/>
      <c r="N879" s="6">
        <f t="shared" si="87"/>
        <v>0</v>
      </c>
      <c r="U879" s="13">
        <f t="shared" si="88"/>
        <v>0</v>
      </c>
      <c r="V879" s="13">
        <f t="shared" si="89"/>
        <v>0</v>
      </c>
    </row>
    <row r="880" spans="1:22">
      <c r="A880" s="1">
        <v>879</v>
      </c>
      <c r="B880" s="131"/>
      <c r="C880" s="111"/>
      <c r="D880" s="112"/>
      <c r="E880" s="130"/>
      <c r="F880" s="106"/>
      <c r="G880" s="127"/>
      <c r="H880" s="114"/>
      <c r="I880" s="130"/>
      <c r="J880" s="1">
        <f t="shared" si="84"/>
        <v>0</v>
      </c>
      <c r="K880" s="8">
        <f t="shared" si="85"/>
        <v>0</v>
      </c>
      <c r="L880" s="8">
        <f t="shared" si="86"/>
        <v>0</v>
      </c>
      <c r="M880" s="7"/>
      <c r="N880" s="6">
        <f t="shared" si="87"/>
        <v>0</v>
      </c>
      <c r="U880" s="13">
        <f t="shared" si="88"/>
        <v>0</v>
      </c>
      <c r="V880" s="13">
        <f t="shared" si="89"/>
        <v>0</v>
      </c>
    </row>
    <row r="881" spans="1:22">
      <c r="A881" s="1">
        <v>880</v>
      </c>
      <c r="B881" s="131"/>
      <c r="C881" s="111"/>
      <c r="D881" s="112"/>
      <c r="E881" s="130"/>
      <c r="F881" s="106"/>
      <c r="G881" s="127"/>
      <c r="H881" s="114"/>
      <c r="I881" s="130"/>
      <c r="J881" s="1">
        <f t="shared" si="84"/>
        <v>0</v>
      </c>
      <c r="K881" s="8">
        <f t="shared" si="85"/>
        <v>0</v>
      </c>
      <c r="L881" s="8">
        <f t="shared" si="86"/>
        <v>0</v>
      </c>
      <c r="M881" s="7"/>
      <c r="N881" s="6">
        <f t="shared" si="87"/>
        <v>0</v>
      </c>
      <c r="U881" s="13">
        <f t="shared" si="88"/>
        <v>0</v>
      </c>
      <c r="V881" s="13">
        <f t="shared" si="89"/>
        <v>0</v>
      </c>
    </row>
    <row r="882" spans="1:22">
      <c r="A882" s="1">
        <v>881</v>
      </c>
      <c r="B882" s="131"/>
      <c r="C882" s="111"/>
      <c r="D882" s="112"/>
      <c r="E882" s="130"/>
      <c r="F882" s="106"/>
      <c r="G882" s="127"/>
      <c r="H882" s="114"/>
      <c r="I882" s="130"/>
      <c r="J882" s="1">
        <f t="shared" si="84"/>
        <v>0</v>
      </c>
      <c r="K882" s="8">
        <f t="shared" si="85"/>
        <v>0</v>
      </c>
      <c r="L882" s="8">
        <f t="shared" si="86"/>
        <v>0</v>
      </c>
      <c r="M882" s="7"/>
      <c r="N882" s="6">
        <f t="shared" si="87"/>
        <v>0</v>
      </c>
      <c r="U882" s="13">
        <f t="shared" si="88"/>
        <v>0</v>
      </c>
      <c r="V882" s="13">
        <f t="shared" si="89"/>
        <v>0</v>
      </c>
    </row>
    <row r="883" spans="1:22">
      <c r="A883" s="1">
        <v>882</v>
      </c>
      <c r="B883" s="131"/>
      <c r="C883" s="111"/>
      <c r="D883" s="112"/>
      <c r="E883" s="130"/>
      <c r="F883" s="106"/>
      <c r="G883" s="127"/>
      <c r="H883" s="114"/>
      <c r="I883" s="130"/>
      <c r="J883" s="1">
        <f t="shared" si="84"/>
        <v>0</v>
      </c>
      <c r="K883" s="8">
        <f t="shared" si="85"/>
        <v>0</v>
      </c>
      <c r="L883" s="8">
        <f t="shared" si="86"/>
        <v>0</v>
      </c>
      <c r="M883" s="7"/>
      <c r="N883" s="6">
        <f t="shared" si="87"/>
        <v>0</v>
      </c>
      <c r="U883" s="13">
        <f t="shared" si="88"/>
        <v>0</v>
      </c>
      <c r="V883" s="13">
        <f t="shared" si="89"/>
        <v>0</v>
      </c>
    </row>
    <row r="884" spans="1:22">
      <c r="A884" s="1">
        <v>883</v>
      </c>
      <c r="B884" s="131"/>
      <c r="C884" s="111"/>
      <c r="D884" s="112"/>
      <c r="E884" s="130"/>
      <c r="F884" s="106"/>
      <c r="G884" s="127"/>
      <c r="H884" s="114"/>
      <c r="I884" s="130"/>
      <c r="J884" s="1">
        <f t="shared" si="84"/>
        <v>0</v>
      </c>
      <c r="K884" s="8">
        <f t="shared" si="85"/>
        <v>0</v>
      </c>
      <c r="L884" s="8">
        <f t="shared" si="86"/>
        <v>0</v>
      </c>
      <c r="M884" s="7"/>
      <c r="N884" s="6">
        <f t="shared" si="87"/>
        <v>0</v>
      </c>
      <c r="U884" s="13">
        <f t="shared" si="88"/>
        <v>0</v>
      </c>
      <c r="V884" s="13">
        <f t="shared" si="89"/>
        <v>0</v>
      </c>
    </row>
    <row r="885" spans="1:22">
      <c r="A885" s="1">
        <v>884</v>
      </c>
      <c r="B885" s="131"/>
      <c r="C885" s="111"/>
      <c r="D885" s="112"/>
      <c r="E885" s="130"/>
      <c r="F885" s="106"/>
      <c r="G885" s="127"/>
      <c r="H885" s="114"/>
      <c r="I885" s="130"/>
      <c r="J885" s="1">
        <f t="shared" si="84"/>
        <v>0</v>
      </c>
      <c r="K885" s="8">
        <f t="shared" si="85"/>
        <v>0</v>
      </c>
      <c r="L885" s="8">
        <f t="shared" si="86"/>
        <v>0</v>
      </c>
      <c r="M885" s="7"/>
      <c r="N885" s="6">
        <f t="shared" si="87"/>
        <v>0</v>
      </c>
      <c r="U885" s="13">
        <f t="shared" si="88"/>
        <v>0</v>
      </c>
      <c r="V885" s="13">
        <f t="shared" si="89"/>
        <v>0</v>
      </c>
    </row>
    <row r="886" spans="1:22">
      <c r="A886" s="1">
        <v>885</v>
      </c>
      <c r="B886" s="131"/>
      <c r="C886" s="111"/>
      <c r="D886" s="112"/>
      <c r="E886" s="130"/>
      <c r="F886" s="106"/>
      <c r="G886" s="127"/>
      <c r="H886" s="114"/>
      <c r="I886" s="130"/>
      <c r="J886" s="1">
        <f t="shared" si="84"/>
        <v>0</v>
      </c>
      <c r="K886" s="8">
        <f t="shared" si="85"/>
        <v>0</v>
      </c>
      <c r="L886" s="8">
        <f t="shared" si="86"/>
        <v>0</v>
      </c>
      <c r="M886" s="7"/>
      <c r="N886" s="6">
        <f t="shared" si="87"/>
        <v>0</v>
      </c>
      <c r="U886" s="13">
        <f t="shared" si="88"/>
        <v>0</v>
      </c>
      <c r="V886" s="13">
        <f t="shared" si="89"/>
        <v>0</v>
      </c>
    </row>
    <row r="887" spans="1:22">
      <c r="A887" s="1">
        <v>886</v>
      </c>
      <c r="B887" s="131"/>
      <c r="C887" s="111"/>
      <c r="D887" s="112"/>
      <c r="E887" s="130"/>
      <c r="F887" s="106"/>
      <c r="G887" s="127"/>
      <c r="H887" s="114"/>
      <c r="I887" s="130"/>
      <c r="J887" s="1">
        <f t="shared" si="84"/>
        <v>0</v>
      </c>
      <c r="K887" s="8">
        <f t="shared" si="85"/>
        <v>0</v>
      </c>
      <c r="L887" s="8">
        <f t="shared" si="86"/>
        <v>0</v>
      </c>
      <c r="M887" s="7"/>
      <c r="N887" s="6">
        <f t="shared" si="87"/>
        <v>0</v>
      </c>
      <c r="U887" s="13">
        <f t="shared" si="88"/>
        <v>0</v>
      </c>
      <c r="V887" s="13">
        <f t="shared" si="89"/>
        <v>0</v>
      </c>
    </row>
    <row r="888" spans="1:22" ht="15" customHeight="1">
      <c r="A888" s="1">
        <v>887</v>
      </c>
      <c r="B888" s="131"/>
      <c r="C888" s="111"/>
      <c r="D888" s="112"/>
      <c r="E888" s="130"/>
      <c r="F888" s="106"/>
      <c r="G888" s="127"/>
      <c r="H888" s="114"/>
      <c r="I888" s="130"/>
      <c r="J888" s="1">
        <f t="shared" si="84"/>
        <v>0</v>
      </c>
      <c r="K888" s="8">
        <f t="shared" si="85"/>
        <v>0</v>
      </c>
      <c r="L888" s="8">
        <f t="shared" si="86"/>
        <v>0</v>
      </c>
      <c r="M888" s="7"/>
      <c r="N888" s="6">
        <f t="shared" si="87"/>
        <v>0</v>
      </c>
      <c r="U888" s="13">
        <f t="shared" si="88"/>
        <v>0</v>
      </c>
      <c r="V888" s="13">
        <f t="shared" si="89"/>
        <v>0</v>
      </c>
    </row>
    <row r="889" spans="1:22">
      <c r="A889" s="1">
        <v>888</v>
      </c>
      <c r="B889" s="131"/>
      <c r="C889" s="111"/>
      <c r="D889" s="112"/>
      <c r="E889" s="130"/>
      <c r="F889" s="106"/>
      <c r="G889" s="127"/>
      <c r="H889" s="114"/>
      <c r="I889" s="130"/>
      <c r="J889" s="1">
        <f t="shared" si="84"/>
        <v>0</v>
      </c>
      <c r="K889" s="8">
        <f t="shared" si="85"/>
        <v>0</v>
      </c>
      <c r="L889" s="8">
        <f t="shared" si="86"/>
        <v>0</v>
      </c>
      <c r="M889" s="7"/>
      <c r="N889" s="6">
        <f t="shared" si="87"/>
        <v>0</v>
      </c>
      <c r="U889" s="13">
        <f t="shared" si="88"/>
        <v>0</v>
      </c>
      <c r="V889" s="13">
        <f t="shared" si="89"/>
        <v>0</v>
      </c>
    </row>
    <row r="890" spans="1:22">
      <c r="A890" s="1">
        <v>889</v>
      </c>
      <c r="B890" s="131"/>
      <c r="C890" s="111"/>
      <c r="D890" s="112"/>
      <c r="E890" s="130"/>
      <c r="F890" s="106"/>
      <c r="G890" s="127"/>
      <c r="H890" s="114"/>
      <c r="I890" s="130"/>
      <c r="J890" s="1">
        <f t="shared" si="84"/>
        <v>0</v>
      </c>
      <c r="K890" s="8">
        <f t="shared" si="85"/>
        <v>0</v>
      </c>
      <c r="L890" s="8">
        <f t="shared" si="86"/>
        <v>0</v>
      </c>
      <c r="M890" s="7"/>
      <c r="N890" s="6">
        <f t="shared" si="87"/>
        <v>0</v>
      </c>
      <c r="U890" s="13">
        <f t="shared" si="88"/>
        <v>0</v>
      </c>
      <c r="V890" s="13">
        <f t="shared" si="89"/>
        <v>0</v>
      </c>
    </row>
    <row r="891" spans="1:22">
      <c r="A891" s="1">
        <v>890</v>
      </c>
      <c r="B891" s="131"/>
      <c r="C891" s="111"/>
      <c r="D891" s="112"/>
      <c r="E891" s="130"/>
      <c r="F891" s="106"/>
      <c r="G891" s="127"/>
      <c r="H891" s="114"/>
      <c r="I891" s="130"/>
      <c r="J891" s="1">
        <f t="shared" si="84"/>
        <v>0</v>
      </c>
      <c r="K891" s="8">
        <f t="shared" si="85"/>
        <v>0</v>
      </c>
      <c r="L891" s="8">
        <f t="shared" si="86"/>
        <v>0</v>
      </c>
      <c r="M891" s="7"/>
      <c r="N891" s="6">
        <f t="shared" si="87"/>
        <v>0</v>
      </c>
      <c r="U891" s="13">
        <f t="shared" si="88"/>
        <v>0</v>
      </c>
      <c r="V891" s="13">
        <f t="shared" si="89"/>
        <v>0</v>
      </c>
    </row>
    <row r="892" spans="1:22">
      <c r="A892" s="1">
        <v>891</v>
      </c>
      <c r="B892" s="131"/>
      <c r="C892" s="111"/>
      <c r="D892" s="112"/>
      <c r="E892" s="130"/>
      <c r="F892" s="106"/>
      <c r="G892" s="127"/>
      <c r="H892" s="114"/>
      <c r="I892" s="130"/>
      <c r="J892" s="1">
        <f t="shared" si="84"/>
        <v>0</v>
      </c>
      <c r="K892" s="8">
        <f t="shared" si="85"/>
        <v>0</v>
      </c>
      <c r="L892" s="8">
        <f t="shared" si="86"/>
        <v>0</v>
      </c>
      <c r="M892" s="7"/>
      <c r="N892" s="6">
        <f t="shared" si="87"/>
        <v>0</v>
      </c>
      <c r="U892" s="13">
        <f t="shared" si="88"/>
        <v>0</v>
      </c>
      <c r="V892" s="13">
        <f t="shared" si="89"/>
        <v>0</v>
      </c>
    </row>
    <row r="893" spans="1:22">
      <c r="A893" s="1">
        <v>892</v>
      </c>
      <c r="B893" s="131"/>
      <c r="C893" s="111"/>
      <c r="D893" s="112"/>
      <c r="E893" s="130"/>
      <c r="F893" s="106"/>
      <c r="G893" s="127"/>
      <c r="H893" s="114"/>
      <c r="I893" s="130"/>
      <c r="J893" s="1">
        <f t="shared" si="84"/>
        <v>0</v>
      </c>
      <c r="K893" s="8">
        <f t="shared" si="85"/>
        <v>0</v>
      </c>
      <c r="L893" s="8">
        <f t="shared" si="86"/>
        <v>0</v>
      </c>
      <c r="M893" s="7"/>
      <c r="N893" s="6">
        <f t="shared" si="87"/>
        <v>0</v>
      </c>
      <c r="U893" s="13">
        <f t="shared" si="88"/>
        <v>0</v>
      </c>
      <c r="V893" s="13">
        <f t="shared" si="89"/>
        <v>0</v>
      </c>
    </row>
    <row r="894" spans="1:22">
      <c r="A894" s="1">
        <v>893</v>
      </c>
      <c r="B894" s="131"/>
      <c r="C894" s="111"/>
      <c r="D894" s="112"/>
      <c r="E894" s="130"/>
      <c r="F894" s="106"/>
      <c r="G894" s="127"/>
      <c r="H894" s="114"/>
      <c r="I894" s="130"/>
      <c r="J894" s="1">
        <f t="shared" si="84"/>
        <v>0</v>
      </c>
      <c r="K894" s="8">
        <f t="shared" si="85"/>
        <v>0</v>
      </c>
      <c r="L894" s="8">
        <f t="shared" si="86"/>
        <v>0</v>
      </c>
      <c r="M894" s="7"/>
      <c r="N894" s="6">
        <f t="shared" si="87"/>
        <v>0</v>
      </c>
      <c r="U894" s="13">
        <f t="shared" si="88"/>
        <v>0</v>
      </c>
      <c r="V894" s="13">
        <f t="shared" si="89"/>
        <v>0</v>
      </c>
    </row>
    <row r="895" spans="1:22">
      <c r="A895" s="1">
        <v>894</v>
      </c>
      <c r="B895" s="131"/>
      <c r="C895" s="111"/>
      <c r="D895" s="112"/>
      <c r="E895" s="130"/>
      <c r="F895" s="106"/>
      <c r="G895" s="127"/>
      <c r="H895" s="114"/>
      <c r="I895" s="130"/>
      <c r="J895" s="1">
        <f t="shared" si="84"/>
        <v>0</v>
      </c>
      <c r="K895" s="8">
        <f t="shared" si="85"/>
        <v>0</v>
      </c>
      <c r="L895" s="8">
        <f t="shared" si="86"/>
        <v>0</v>
      </c>
      <c r="M895" s="7"/>
      <c r="N895" s="6">
        <f t="shared" si="87"/>
        <v>0</v>
      </c>
      <c r="U895" s="13">
        <f t="shared" si="88"/>
        <v>0</v>
      </c>
      <c r="V895" s="13">
        <f t="shared" si="89"/>
        <v>0</v>
      </c>
    </row>
    <row r="896" spans="1:22">
      <c r="A896" s="1">
        <v>895</v>
      </c>
      <c r="B896" s="131"/>
      <c r="C896" s="111"/>
      <c r="D896" s="112"/>
      <c r="E896" s="130"/>
      <c r="F896" s="106"/>
      <c r="G896" s="127"/>
      <c r="H896" s="114"/>
      <c r="I896" s="130"/>
      <c r="J896" s="1">
        <f t="shared" si="84"/>
        <v>0</v>
      </c>
      <c r="K896" s="8">
        <f t="shared" si="85"/>
        <v>0</v>
      </c>
      <c r="L896" s="8">
        <f t="shared" si="86"/>
        <v>0</v>
      </c>
      <c r="M896" s="7"/>
      <c r="N896" s="6">
        <f t="shared" si="87"/>
        <v>0</v>
      </c>
      <c r="U896" s="13">
        <f t="shared" si="88"/>
        <v>0</v>
      </c>
      <c r="V896" s="13">
        <f t="shared" si="89"/>
        <v>0</v>
      </c>
    </row>
    <row r="897" spans="1:22" ht="15" customHeight="1">
      <c r="A897" s="1">
        <v>896</v>
      </c>
      <c r="B897" s="131"/>
      <c r="C897" s="111"/>
      <c r="D897" s="112"/>
      <c r="E897" s="130"/>
      <c r="F897" s="106"/>
      <c r="G897" s="127"/>
      <c r="H897" s="114"/>
      <c r="I897" s="130"/>
      <c r="J897" s="1">
        <f t="shared" si="84"/>
        <v>0</v>
      </c>
      <c r="K897" s="8">
        <f t="shared" si="85"/>
        <v>0</v>
      </c>
      <c r="L897" s="8">
        <f t="shared" si="86"/>
        <v>0</v>
      </c>
      <c r="M897" s="7"/>
      <c r="N897" s="6">
        <f t="shared" si="87"/>
        <v>0</v>
      </c>
      <c r="U897" s="13">
        <f t="shared" si="88"/>
        <v>0</v>
      </c>
      <c r="V897" s="13">
        <f t="shared" si="89"/>
        <v>0</v>
      </c>
    </row>
    <row r="898" spans="1:22">
      <c r="A898" s="1">
        <v>897</v>
      </c>
      <c r="B898" s="131"/>
      <c r="C898" s="111"/>
      <c r="D898" s="112"/>
      <c r="E898" s="130"/>
      <c r="F898" s="106"/>
      <c r="G898" s="127"/>
      <c r="H898" s="114"/>
      <c r="I898" s="130"/>
      <c r="J898" s="1">
        <f t="shared" si="84"/>
        <v>0</v>
      </c>
      <c r="K898" s="8">
        <f t="shared" si="85"/>
        <v>0</v>
      </c>
      <c r="L898" s="8">
        <f t="shared" si="86"/>
        <v>0</v>
      </c>
      <c r="M898" s="7"/>
      <c r="N898" s="6">
        <f t="shared" si="87"/>
        <v>0</v>
      </c>
      <c r="U898" s="13">
        <f t="shared" si="88"/>
        <v>0</v>
      </c>
      <c r="V898" s="13">
        <f t="shared" si="89"/>
        <v>0</v>
      </c>
    </row>
    <row r="899" spans="1:22">
      <c r="A899" s="1">
        <v>898</v>
      </c>
      <c r="B899" s="131"/>
      <c r="C899" s="111"/>
      <c r="D899" s="112"/>
      <c r="E899" s="130"/>
      <c r="F899" s="106"/>
      <c r="G899" s="127"/>
      <c r="H899" s="114"/>
      <c r="I899" s="130"/>
      <c r="J899" s="1">
        <f t="shared" si="84"/>
        <v>0</v>
      </c>
      <c r="K899" s="8">
        <f t="shared" si="85"/>
        <v>0</v>
      </c>
      <c r="L899" s="8">
        <f t="shared" si="86"/>
        <v>0</v>
      </c>
      <c r="M899" s="7"/>
      <c r="N899" s="6">
        <f t="shared" si="87"/>
        <v>0</v>
      </c>
      <c r="U899" s="13">
        <f t="shared" si="88"/>
        <v>0</v>
      </c>
      <c r="V899" s="13">
        <f t="shared" si="89"/>
        <v>0</v>
      </c>
    </row>
    <row r="900" spans="1:22">
      <c r="A900" s="1">
        <v>899</v>
      </c>
      <c r="B900" s="131"/>
      <c r="C900" s="111"/>
      <c r="D900" s="112"/>
      <c r="E900" s="130"/>
      <c r="F900" s="106"/>
      <c r="G900" s="127"/>
      <c r="H900" s="114"/>
      <c r="I900" s="130"/>
      <c r="J900" s="1">
        <f t="shared" si="84"/>
        <v>0</v>
      </c>
      <c r="K900" s="8">
        <f t="shared" si="85"/>
        <v>0</v>
      </c>
      <c r="L900" s="8">
        <f t="shared" si="86"/>
        <v>0</v>
      </c>
      <c r="M900" s="7"/>
      <c r="N900" s="6">
        <f t="shared" si="87"/>
        <v>0</v>
      </c>
      <c r="U900" s="13">
        <f t="shared" si="88"/>
        <v>0</v>
      </c>
      <c r="V900" s="13">
        <f t="shared" si="89"/>
        <v>0</v>
      </c>
    </row>
    <row r="901" spans="1:22">
      <c r="A901" s="1">
        <v>900</v>
      </c>
      <c r="B901" s="131"/>
      <c r="C901" s="111"/>
      <c r="D901" s="112"/>
      <c r="E901" s="130"/>
      <c r="F901" s="106"/>
      <c r="G901" s="127"/>
      <c r="H901" s="114"/>
      <c r="I901" s="130"/>
      <c r="J901" s="1">
        <f t="shared" si="84"/>
        <v>0</v>
      </c>
      <c r="K901" s="8">
        <f t="shared" si="85"/>
        <v>0</v>
      </c>
      <c r="L901" s="8">
        <f t="shared" si="86"/>
        <v>0</v>
      </c>
      <c r="M901" s="7"/>
      <c r="N901" s="6">
        <f t="shared" si="87"/>
        <v>0</v>
      </c>
      <c r="U901" s="13">
        <f t="shared" si="88"/>
        <v>0</v>
      </c>
      <c r="V901" s="13">
        <f t="shared" si="89"/>
        <v>0</v>
      </c>
    </row>
    <row r="902" spans="1:22">
      <c r="A902" s="1">
        <v>901</v>
      </c>
      <c r="B902" s="131"/>
      <c r="C902" s="111"/>
      <c r="D902" s="112"/>
      <c r="E902" s="130"/>
      <c r="F902" s="106"/>
      <c r="G902" s="127"/>
      <c r="H902" s="114"/>
      <c r="I902" s="130"/>
      <c r="J902" s="1">
        <f t="shared" si="84"/>
        <v>0</v>
      </c>
      <c r="K902" s="8">
        <f t="shared" si="85"/>
        <v>0</v>
      </c>
      <c r="L902" s="8">
        <f t="shared" si="86"/>
        <v>0</v>
      </c>
      <c r="M902" s="7"/>
      <c r="N902" s="6">
        <f t="shared" si="87"/>
        <v>0</v>
      </c>
      <c r="U902" s="13">
        <f t="shared" si="88"/>
        <v>0</v>
      </c>
      <c r="V902" s="13">
        <f t="shared" si="89"/>
        <v>0</v>
      </c>
    </row>
    <row r="903" spans="1:22">
      <c r="A903" s="1">
        <v>902</v>
      </c>
      <c r="B903" s="131"/>
      <c r="C903" s="111"/>
      <c r="D903" s="112"/>
      <c r="E903" s="130"/>
      <c r="F903" s="106"/>
      <c r="G903" s="127"/>
      <c r="H903" s="114"/>
      <c r="I903" s="130"/>
      <c r="J903" s="1">
        <f t="shared" si="84"/>
        <v>0</v>
      </c>
      <c r="K903" s="8">
        <f t="shared" si="85"/>
        <v>0</v>
      </c>
      <c r="L903" s="8">
        <f t="shared" si="86"/>
        <v>0</v>
      </c>
      <c r="M903" s="7"/>
      <c r="N903" s="6">
        <f t="shared" si="87"/>
        <v>0</v>
      </c>
      <c r="U903" s="13">
        <f t="shared" si="88"/>
        <v>0</v>
      </c>
      <c r="V903" s="13">
        <f t="shared" si="89"/>
        <v>0</v>
      </c>
    </row>
    <row r="904" spans="1:22">
      <c r="A904" s="1">
        <v>903</v>
      </c>
      <c r="B904" s="131"/>
      <c r="C904" s="111"/>
      <c r="D904" s="112"/>
      <c r="E904" s="130"/>
      <c r="F904" s="106"/>
      <c r="G904" s="127"/>
      <c r="H904" s="114"/>
      <c r="I904" s="130"/>
      <c r="J904" s="1">
        <f t="shared" si="84"/>
        <v>0</v>
      </c>
      <c r="K904" s="8">
        <f t="shared" si="85"/>
        <v>0</v>
      </c>
      <c r="L904" s="8">
        <f t="shared" si="86"/>
        <v>0</v>
      </c>
      <c r="M904" s="7"/>
      <c r="N904" s="6">
        <f t="shared" si="87"/>
        <v>0</v>
      </c>
      <c r="U904" s="13">
        <f t="shared" si="88"/>
        <v>0</v>
      </c>
      <c r="V904" s="13">
        <f t="shared" si="89"/>
        <v>0</v>
      </c>
    </row>
    <row r="905" spans="1:22">
      <c r="A905" s="1">
        <v>904</v>
      </c>
      <c r="B905" s="131"/>
      <c r="C905" s="111"/>
      <c r="D905" s="112"/>
      <c r="E905" s="130"/>
      <c r="F905" s="106"/>
      <c r="G905" s="127"/>
      <c r="H905" s="114"/>
      <c r="I905" s="130"/>
      <c r="J905" s="1">
        <f t="shared" si="84"/>
        <v>0</v>
      </c>
      <c r="K905" s="8">
        <f t="shared" si="85"/>
        <v>0</v>
      </c>
      <c r="L905" s="8">
        <f t="shared" si="86"/>
        <v>0</v>
      </c>
      <c r="M905" s="7"/>
      <c r="N905" s="6">
        <f t="shared" si="87"/>
        <v>0</v>
      </c>
      <c r="U905" s="13">
        <f t="shared" si="88"/>
        <v>0</v>
      </c>
      <c r="V905" s="13">
        <f t="shared" si="89"/>
        <v>0</v>
      </c>
    </row>
    <row r="906" spans="1:22" ht="15" customHeight="1">
      <c r="A906" s="1">
        <v>905</v>
      </c>
      <c r="B906" s="131"/>
      <c r="C906" s="111"/>
      <c r="D906" s="112"/>
      <c r="E906" s="130"/>
      <c r="F906" s="106"/>
      <c r="G906" s="127"/>
      <c r="H906" s="114"/>
      <c r="I906" s="130"/>
      <c r="J906" s="1">
        <f t="shared" si="84"/>
        <v>0</v>
      </c>
      <c r="K906" s="8">
        <f t="shared" si="85"/>
        <v>0</v>
      </c>
      <c r="L906" s="8">
        <f t="shared" si="86"/>
        <v>0</v>
      </c>
      <c r="M906" s="7"/>
      <c r="N906" s="6">
        <f t="shared" si="87"/>
        <v>0</v>
      </c>
      <c r="U906" s="13">
        <f t="shared" si="88"/>
        <v>0</v>
      </c>
      <c r="V906" s="13">
        <f t="shared" si="89"/>
        <v>0</v>
      </c>
    </row>
    <row r="907" spans="1:22">
      <c r="A907" s="1">
        <v>906</v>
      </c>
      <c r="B907" s="131"/>
      <c r="C907" s="111"/>
      <c r="D907" s="112"/>
      <c r="E907" s="130"/>
      <c r="F907" s="106"/>
      <c r="G907" s="127"/>
      <c r="H907" s="114"/>
      <c r="I907" s="130"/>
      <c r="J907" s="1">
        <f t="shared" si="84"/>
        <v>0</v>
      </c>
      <c r="K907" s="8">
        <f t="shared" si="85"/>
        <v>0</v>
      </c>
      <c r="L907" s="8">
        <f t="shared" si="86"/>
        <v>0</v>
      </c>
      <c r="M907" s="7"/>
      <c r="N907" s="6">
        <f t="shared" si="87"/>
        <v>0</v>
      </c>
      <c r="U907" s="13">
        <f t="shared" si="88"/>
        <v>0</v>
      </c>
      <c r="V907" s="13">
        <f t="shared" si="89"/>
        <v>0</v>
      </c>
    </row>
    <row r="908" spans="1:22">
      <c r="A908" s="1">
        <v>907</v>
      </c>
      <c r="B908" s="131"/>
      <c r="C908" s="111"/>
      <c r="D908" s="112"/>
      <c r="E908" s="130"/>
      <c r="F908" s="106"/>
      <c r="G908" s="127"/>
      <c r="H908" s="114"/>
      <c r="I908" s="130"/>
      <c r="J908" s="1">
        <f t="shared" si="84"/>
        <v>0</v>
      </c>
      <c r="K908" s="8">
        <f t="shared" si="85"/>
        <v>0</v>
      </c>
      <c r="L908" s="8">
        <f t="shared" si="86"/>
        <v>0</v>
      </c>
      <c r="M908" s="7"/>
      <c r="N908" s="6">
        <f t="shared" si="87"/>
        <v>0</v>
      </c>
      <c r="U908" s="13">
        <f t="shared" si="88"/>
        <v>0</v>
      </c>
      <c r="V908" s="13">
        <f t="shared" si="89"/>
        <v>0</v>
      </c>
    </row>
    <row r="909" spans="1:22">
      <c r="A909" s="1">
        <v>908</v>
      </c>
      <c r="B909" s="131"/>
      <c r="C909" s="111"/>
      <c r="D909" s="112"/>
      <c r="E909" s="130"/>
      <c r="F909" s="106"/>
      <c r="G909" s="127"/>
      <c r="H909" s="114"/>
      <c r="I909" s="130"/>
      <c r="J909" s="1">
        <f t="shared" si="84"/>
        <v>0</v>
      </c>
      <c r="K909" s="8">
        <f t="shared" si="85"/>
        <v>0</v>
      </c>
      <c r="L909" s="8">
        <f t="shared" si="86"/>
        <v>0</v>
      </c>
      <c r="M909" s="7"/>
      <c r="N909" s="6">
        <f t="shared" si="87"/>
        <v>0</v>
      </c>
      <c r="U909" s="13">
        <f t="shared" si="88"/>
        <v>0</v>
      </c>
      <c r="V909" s="13">
        <f t="shared" si="89"/>
        <v>0</v>
      </c>
    </row>
    <row r="910" spans="1:22">
      <c r="A910" s="1">
        <v>909</v>
      </c>
      <c r="B910" s="131"/>
      <c r="C910" s="111"/>
      <c r="D910" s="112"/>
      <c r="E910" s="130"/>
      <c r="F910" s="106"/>
      <c r="G910" s="127"/>
      <c r="H910" s="114"/>
      <c r="I910" s="130"/>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1"/>
      <c r="C911" s="111"/>
      <c r="D911" s="112"/>
      <c r="E911" s="130"/>
      <c r="F911" s="106"/>
      <c r="G911" s="127"/>
      <c r="H911" s="114"/>
      <c r="I911" s="130"/>
      <c r="J911" s="1">
        <f t="shared" si="90"/>
        <v>0</v>
      </c>
      <c r="K911" s="8">
        <f t="shared" si="91"/>
        <v>0</v>
      </c>
      <c r="L911" s="8">
        <f t="shared" si="92"/>
        <v>0</v>
      </c>
      <c r="M911" s="7"/>
      <c r="N911" s="6">
        <f t="shared" si="93"/>
        <v>0</v>
      </c>
      <c r="U911" s="13">
        <f t="shared" si="94"/>
        <v>0</v>
      </c>
      <c r="V911" s="13">
        <f t="shared" si="95"/>
        <v>0</v>
      </c>
    </row>
    <row r="912" spans="1:22">
      <c r="A912" s="1">
        <v>911</v>
      </c>
      <c r="B912" s="131"/>
      <c r="C912" s="111"/>
      <c r="D912" s="112"/>
      <c r="E912" s="130"/>
      <c r="F912" s="106"/>
      <c r="G912" s="127"/>
      <c r="H912" s="114"/>
      <c r="I912" s="130"/>
      <c r="J912" s="1">
        <f t="shared" si="90"/>
        <v>0</v>
      </c>
      <c r="K912" s="8">
        <f t="shared" si="91"/>
        <v>0</v>
      </c>
      <c r="L912" s="8">
        <f t="shared" si="92"/>
        <v>0</v>
      </c>
      <c r="M912" s="7"/>
      <c r="N912" s="6">
        <f t="shared" si="93"/>
        <v>0</v>
      </c>
      <c r="U912" s="13">
        <f t="shared" si="94"/>
        <v>0</v>
      </c>
      <c r="V912" s="13">
        <f t="shared" si="95"/>
        <v>0</v>
      </c>
    </row>
    <row r="913" spans="1:22">
      <c r="A913" s="1">
        <v>912</v>
      </c>
      <c r="B913" s="131"/>
      <c r="C913" s="111"/>
      <c r="D913" s="112"/>
      <c r="E913" s="130"/>
      <c r="F913" s="106"/>
      <c r="G913" s="127"/>
      <c r="H913" s="114"/>
      <c r="I913" s="130"/>
      <c r="J913" s="1">
        <f t="shared" si="90"/>
        <v>0</v>
      </c>
      <c r="K913" s="8">
        <f t="shared" si="91"/>
        <v>0</v>
      </c>
      <c r="L913" s="8">
        <f t="shared" si="92"/>
        <v>0</v>
      </c>
      <c r="M913" s="7"/>
      <c r="N913" s="6">
        <f t="shared" si="93"/>
        <v>0</v>
      </c>
      <c r="U913" s="13">
        <f t="shared" si="94"/>
        <v>0</v>
      </c>
      <c r="V913" s="13">
        <f t="shared" si="95"/>
        <v>0</v>
      </c>
    </row>
    <row r="914" spans="1:22">
      <c r="A914" s="1">
        <v>913</v>
      </c>
      <c r="B914" s="131"/>
      <c r="C914" s="111"/>
      <c r="D914" s="112"/>
      <c r="E914" s="130"/>
      <c r="F914" s="106"/>
      <c r="G914" s="127"/>
      <c r="H914" s="114"/>
      <c r="I914" s="130"/>
      <c r="J914" s="1">
        <f t="shared" si="90"/>
        <v>0</v>
      </c>
      <c r="K914" s="8">
        <f t="shared" si="91"/>
        <v>0</v>
      </c>
      <c r="L914" s="8">
        <f t="shared" si="92"/>
        <v>0</v>
      </c>
      <c r="M914" s="7"/>
      <c r="N914" s="6">
        <f t="shared" si="93"/>
        <v>0</v>
      </c>
      <c r="U914" s="13">
        <f t="shared" si="94"/>
        <v>0</v>
      </c>
      <c r="V914" s="13">
        <f t="shared" si="95"/>
        <v>0</v>
      </c>
    </row>
    <row r="915" spans="1:22" ht="15" customHeight="1">
      <c r="A915" s="1">
        <v>914</v>
      </c>
      <c r="B915" s="131"/>
      <c r="C915" s="111"/>
      <c r="D915" s="112"/>
      <c r="E915" s="130"/>
      <c r="F915" s="106"/>
      <c r="G915" s="127"/>
      <c r="H915" s="114"/>
      <c r="I915" s="130"/>
      <c r="J915" s="1">
        <f t="shared" si="90"/>
        <v>0</v>
      </c>
      <c r="K915" s="8">
        <f t="shared" si="91"/>
        <v>0</v>
      </c>
      <c r="L915" s="8">
        <f t="shared" si="92"/>
        <v>0</v>
      </c>
      <c r="M915" s="7"/>
      <c r="N915" s="6">
        <f t="shared" si="93"/>
        <v>0</v>
      </c>
      <c r="U915" s="13">
        <f t="shared" si="94"/>
        <v>0</v>
      </c>
      <c r="V915" s="13">
        <f t="shared" si="95"/>
        <v>0</v>
      </c>
    </row>
    <row r="916" spans="1:22">
      <c r="A916" s="1">
        <v>915</v>
      </c>
      <c r="B916" s="131"/>
      <c r="C916" s="111"/>
      <c r="D916" s="112"/>
      <c r="E916" s="130"/>
      <c r="F916" s="106"/>
      <c r="G916" s="127"/>
      <c r="H916" s="114"/>
      <c r="I916" s="130"/>
      <c r="J916" s="1">
        <f t="shared" si="90"/>
        <v>0</v>
      </c>
      <c r="K916" s="8">
        <f t="shared" si="91"/>
        <v>0</v>
      </c>
      <c r="L916" s="8">
        <f t="shared" si="92"/>
        <v>0</v>
      </c>
      <c r="M916" s="7"/>
      <c r="N916" s="6">
        <f t="shared" si="93"/>
        <v>0</v>
      </c>
      <c r="U916" s="13">
        <f t="shared" si="94"/>
        <v>0</v>
      </c>
      <c r="V916" s="13">
        <f t="shared" si="95"/>
        <v>0</v>
      </c>
    </row>
    <row r="917" spans="1:22">
      <c r="A917" s="1">
        <v>916</v>
      </c>
      <c r="B917" s="131"/>
      <c r="C917" s="111"/>
      <c r="D917" s="112"/>
      <c r="E917" s="130"/>
      <c r="F917" s="106"/>
      <c r="G917" s="127"/>
      <c r="H917" s="114"/>
      <c r="I917" s="130"/>
      <c r="J917" s="1">
        <f t="shared" si="90"/>
        <v>0</v>
      </c>
      <c r="K917" s="8">
        <f t="shared" si="91"/>
        <v>0</v>
      </c>
      <c r="L917" s="8">
        <f t="shared" si="92"/>
        <v>0</v>
      </c>
      <c r="M917" s="7"/>
      <c r="N917" s="6">
        <f t="shared" si="93"/>
        <v>0</v>
      </c>
      <c r="U917" s="13">
        <f t="shared" si="94"/>
        <v>0</v>
      </c>
      <c r="V917" s="13">
        <f t="shared" si="95"/>
        <v>0</v>
      </c>
    </row>
    <row r="918" spans="1:22">
      <c r="A918" s="1">
        <v>917</v>
      </c>
      <c r="B918" s="131"/>
      <c r="C918" s="111"/>
      <c r="D918" s="112"/>
      <c r="E918" s="130"/>
      <c r="F918" s="106"/>
      <c r="G918" s="127"/>
      <c r="H918" s="114"/>
      <c r="I918" s="130"/>
      <c r="J918" s="1">
        <f t="shared" si="90"/>
        <v>0</v>
      </c>
      <c r="K918" s="8">
        <f t="shared" si="91"/>
        <v>0</v>
      </c>
      <c r="L918" s="8">
        <f t="shared" si="92"/>
        <v>0</v>
      </c>
      <c r="M918" s="7"/>
      <c r="N918" s="6">
        <f t="shared" si="93"/>
        <v>0</v>
      </c>
      <c r="U918" s="13">
        <f t="shared" si="94"/>
        <v>0</v>
      </c>
      <c r="V918" s="13">
        <f t="shared" si="95"/>
        <v>0</v>
      </c>
    </row>
    <row r="919" spans="1:22">
      <c r="A919" s="1">
        <v>918</v>
      </c>
      <c r="B919" s="131"/>
      <c r="C919" s="111"/>
      <c r="D919" s="112"/>
      <c r="E919" s="130"/>
      <c r="F919" s="106"/>
      <c r="G919" s="127"/>
      <c r="H919" s="114"/>
      <c r="I919" s="130"/>
      <c r="J919" s="1">
        <f t="shared" si="90"/>
        <v>0</v>
      </c>
      <c r="K919" s="8">
        <f t="shared" si="91"/>
        <v>0</v>
      </c>
      <c r="L919" s="8">
        <f t="shared" si="92"/>
        <v>0</v>
      </c>
      <c r="M919" s="7"/>
      <c r="N919" s="6">
        <f t="shared" si="93"/>
        <v>0</v>
      </c>
      <c r="U919" s="13">
        <f t="shared" si="94"/>
        <v>0</v>
      </c>
      <c r="V919" s="13">
        <f t="shared" si="95"/>
        <v>0</v>
      </c>
    </row>
    <row r="920" spans="1:22">
      <c r="A920" s="1">
        <v>919</v>
      </c>
      <c r="B920" s="131"/>
      <c r="C920" s="111"/>
      <c r="D920" s="112"/>
      <c r="E920" s="130"/>
      <c r="F920" s="106"/>
      <c r="G920" s="127"/>
      <c r="H920" s="114"/>
      <c r="I920" s="130"/>
      <c r="J920" s="1">
        <f t="shared" si="90"/>
        <v>0</v>
      </c>
      <c r="K920" s="8">
        <f t="shared" si="91"/>
        <v>0</v>
      </c>
      <c r="L920" s="8">
        <f t="shared" si="92"/>
        <v>0</v>
      </c>
      <c r="M920" s="7"/>
      <c r="N920" s="6">
        <f t="shared" si="93"/>
        <v>0</v>
      </c>
      <c r="U920" s="13">
        <f t="shared" si="94"/>
        <v>0</v>
      </c>
      <c r="V920" s="13">
        <f t="shared" si="95"/>
        <v>0</v>
      </c>
    </row>
    <row r="921" spans="1:22">
      <c r="A921" s="1">
        <v>920</v>
      </c>
      <c r="B921" s="131"/>
      <c r="C921" s="111"/>
      <c r="D921" s="112"/>
      <c r="E921" s="130"/>
      <c r="F921" s="106"/>
      <c r="G921" s="127"/>
      <c r="H921" s="114"/>
      <c r="I921" s="130"/>
      <c r="J921" s="1">
        <f t="shared" si="90"/>
        <v>0</v>
      </c>
      <c r="K921" s="8">
        <f t="shared" si="91"/>
        <v>0</v>
      </c>
      <c r="L921" s="8">
        <f t="shared" si="92"/>
        <v>0</v>
      </c>
      <c r="M921" s="7"/>
      <c r="N921" s="6">
        <f t="shared" si="93"/>
        <v>0</v>
      </c>
      <c r="U921" s="13">
        <f t="shared" si="94"/>
        <v>0</v>
      </c>
      <c r="V921" s="13">
        <f t="shared" si="95"/>
        <v>0</v>
      </c>
    </row>
    <row r="922" spans="1:22">
      <c r="A922" s="1">
        <v>921</v>
      </c>
      <c r="B922" s="131"/>
      <c r="C922" s="111"/>
      <c r="D922" s="112"/>
      <c r="E922" s="130"/>
      <c r="F922" s="106"/>
      <c r="G922" s="127"/>
      <c r="H922" s="114"/>
      <c r="I922" s="130"/>
      <c r="J922" s="1">
        <f t="shared" si="90"/>
        <v>0</v>
      </c>
      <c r="K922" s="8">
        <f t="shared" si="91"/>
        <v>0</v>
      </c>
      <c r="L922" s="8">
        <f t="shared" si="92"/>
        <v>0</v>
      </c>
      <c r="M922" s="7"/>
      <c r="N922" s="6">
        <f t="shared" si="93"/>
        <v>0</v>
      </c>
      <c r="U922" s="13">
        <f t="shared" si="94"/>
        <v>0</v>
      </c>
      <c r="V922" s="13">
        <f t="shared" si="95"/>
        <v>0</v>
      </c>
    </row>
    <row r="923" spans="1:22">
      <c r="A923" s="1">
        <v>922</v>
      </c>
      <c r="B923" s="131"/>
      <c r="C923" s="111"/>
      <c r="D923" s="112"/>
      <c r="E923" s="130"/>
      <c r="F923" s="106"/>
      <c r="G923" s="127"/>
      <c r="H923" s="114"/>
      <c r="I923" s="130"/>
      <c r="J923" s="1">
        <f t="shared" si="90"/>
        <v>0</v>
      </c>
      <c r="K923" s="8">
        <f t="shared" si="91"/>
        <v>0</v>
      </c>
      <c r="L923" s="8">
        <f t="shared" si="92"/>
        <v>0</v>
      </c>
      <c r="M923" s="7"/>
      <c r="N923" s="6">
        <f t="shared" si="93"/>
        <v>0</v>
      </c>
      <c r="U923" s="13">
        <f t="shared" si="94"/>
        <v>0</v>
      </c>
      <c r="V923" s="13">
        <f t="shared" si="95"/>
        <v>0</v>
      </c>
    </row>
    <row r="924" spans="1:22" ht="15" customHeight="1">
      <c r="A924" s="1">
        <v>923</v>
      </c>
      <c r="B924" s="131"/>
      <c r="C924" s="111"/>
      <c r="D924" s="112"/>
      <c r="E924" s="130"/>
      <c r="F924" s="106"/>
      <c r="G924" s="127"/>
      <c r="H924" s="114"/>
      <c r="I924" s="130"/>
      <c r="J924" s="1">
        <f t="shared" si="90"/>
        <v>0</v>
      </c>
      <c r="K924" s="8">
        <f t="shared" si="91"/>
        <v>0</v>
      </c>
      <c r="L924" s="8">
        <f t="shared" si="92"/>
        <v>0</v>
      </c>
      <c r="M924" s="7"/>
      <c r="N924" s="6">
        <f t="shared" si="93"/>
        <v>0</v>
      </c>
      <c r="U924" s="13">
        <f t="shared" si="94"/>
        <v>0</v>
      </c>
      <c r="V924" s="13">
        <f t="shared" si="95"/>
        <v>0</v>
      </c>
    </row>
    <row r="925" spans="1:22">
      <c r="A925" s="1">
        <v>924</v>
      </c>
      <c r="B925" s="131"/>
      <c r="C925" s="111"/>
      <c r="D925" s="112"/>
      <c r="E925" s="130"/>
      <c r="F925" s="106"/>
      <c r="G925" s="127"/>
      <c r="H925" s="114"/>
      <c r="I925" s="130"/>
      <c r="J925" s="1">
        <f t="shared" si="90"/>
        <v>0</v>
      </c>
      <c r="K925" s="8">
        <f t="shared" si="91"/>
        <v>0</v>
      </c>
      <c r="L925" s="8">
        <f t="shared" si="92"/>
        <v>0</v>
      </c>
      <c r="M925" s="7"/>
      <c r="N925" s="6">
        <f t="shared" si="93"/>
        <v>0</v>
      </c>
      <c r="U925" s="13">
        <f t="shared" si="94"/>
        <v>0</v>
      </c>
      <c r="V925" s="13">
        <f t="shared" si="95"/>
        <v>0</v>
      </c>
    </row>
    <row r="926" spans="1:22">
      <c r="A926" s="1">
        <v>925</v>
      </c>
      <c r="B926" s="131"/>
      <c r="C926" s="111"/>
      <c r="D926" s="112"/>
      <c r="E926" s="130"/>
      <c r="F926" s="106"/>
      <c r="G926" s="127"/>
      <c r="H926" s="114"/>
      <c r="I926" s="130"/>
      <c r="J926" s="1">
        <f t="shared" si="90"/>
        <v>0</v>
      </c>
      <c r="K926" s="8">
        <f t="shared" si="91"/>
        <v>0</v>
      </c>
      <c r="L926" s="8">
        <f t="shared" si="92"/>
        <v>0</v>
      </c>
      <c r="M926" s="7"/>
      <c r="N926" s="6">
        <f t="shared" si="93"/>
        <v>0</v>
      </c>
      <c r="U926" s="13">
        <f t="shared" si="94"/>
        <v>0</v>
      </c>
      <c r="V926" s="13">
        <f t="shared" si="95"/>
        <v>0</v>
      </c>
    </row>
    <row r="927" spans="1:22">
      <c r="A927" s="1">
        <v>926</v>
      </c>
      <c r="B927" s="131"/>
      <c r="C927" s="111"/>
      <c r="D927" s="112"/>
      <c r="E927" s="130"/>
      <c r="F927" s="106"/>
      <c r="G927" s="127"/>
      <c r="H927" s="114"/>
      <c r="I927" s="130"/>
      <c r="J927" s="1">
        <f t="shared" si="90"/>
        <v>0</v>
      </c>
      <c r="K927" s="8">
        <f t="shared" si="91"/>
        <v>0</v>
      </c>
      <c r="L927" s="8">
        <f t="shared" si="92"/>
        <v>0</v>
      </c>
      <c r="M927" s="7"/>
      <c r="N927" s="6">
        <f t="shared" si="93"/>
        <v>0</v>
      </c>
      <c r="U927" s="13">
        <f t="shared" si="94"/>
        <v>0</v>
      </c>
      <c r="V927" s="13">
        <f t="shared" si="95"/>
        <v>0</v>
      </c>
    </row>
    <row r="928" spans="1:22">
      <c r="A928" s="1">
        <v>927</v>
      </c>
      <c r="B928" s="131"/>
      <c r="C928" s="111"/>
      <c r="D928" s="112"/>
      <c r="E928" s="130"/>
      <c r="F928" s="106"/>
      <c r="G928" s="127"/>
      <c r="H928" s="114"/>
      <c r="I928" s="130"/>
      <c r="J928" s="1">
        <f t="shared" si="90"/>
        <v>0</v>
      </c>
      <c r="K928" s="8">
        <f t="shared" si="91"/>
        <v>0</v>
      </c>
      <c r="L928" s="8">
        <f t="shared" si="92"/>
        <v>0</v>
      </c>
      <c r="M928" s="7"/>
      <c r="N928" s="6">
        <f t="shared" si="93"/>
        <v>0</v>
      </c>
      <c r="U928" s="13">
        <f t="shared" si="94"/>
        <v>0</v>
      </c>
      <c r="V928" s="13">
        <f t="shared" si="95"/>
        <v>0</v>
      </c>
    </row>
    <row r="929" spans="1:22">
      <c r="A929" s="1">
        <v>928</v>
      </c>
      <c r="B929" s="131"/>
      <c r="C929" s="111"/>
      <c r="D929" s="112"/>
      <c r="E929" s="130"/>
      <c r="F929" s="106"/>
      <c r="G929" s="127"/>
      <c r="H929" s="114"/>
      <c r="I929" s="130"/>
      <c r="J929" s="1">
        <f t="shared" si="90"/>
        <v>0</v>
      </c>
      <c r="K929" s="8">
        <f t="shared" si="91"/>
        <v>0</v>
      </c>
      <c r="L929" s="8">
        <f t="shared" si="92"/>
        <v>0</v>
      </c>
      <c r="M929" s="7"/>
      <c r="N929" s="6">
        <f t="shared" si="93"/>
        <v>0</v>
      </c>
      <c r="U929" s="13">
        <f t="shared" si="94"/>
        <v>0</v>
      </c>
      <c r="V929" s="13">
        <f t="shared" si="95"/>
        <v>0</v>
      </c>
    </row>
    <row r="930" spans="1:22">
      <c r="A930" s="1">
        <v>929</v>
      </c>
      <c r="B930" s="131"/>
      <c r="C930" s="111"/>
      <c r="D930" s="112"/>
      <c r="E930" s="130"/>
      <c r="F930" s="106"/>
      <c r="G930" s="127"/>
      <c r="H930" s="114"/>
      <c r="I930" s="130"/>
      <c r="J930" s="1">
        <f t="shared" si="90"/>
        <v>0</v>
      </c>
      <c r="K930" s="8">
        <f t="shared" si="91"/>
        <v>0</v>
      </c>
      <c r="L930" s="8">
        <f t="shared" si="92"/>
        <v>0</v>
      </c>
      <c r="M930" s="7"/>
      <c r="N930" s="6">
        <f t="shared" si="93"/>
        <v>0</v>
      </c>
      <c r="U930" s="13">
        <f t="shared" si="94"/>
        <v>0</v>
      </c>
      <c r="V930" s="13">
        <f t="shared" si="95"/>
        <v>0</v>
      </c>
    </row>
    <row r="931" spans="1:22">
      <c r="A931" s="1">
        <v>930</v>
      </c>
      <c r="B931" s="131"/>
      <c r="C931" s="111"/>
      <c r="D931" s="112"/>
      <c r="E931" s="130"/>
      <c r="F931" s="106"/>
      <c r="G931" s="127"/>
      <c r="H931" s="114"/>
      <c r="I931" s="130"/>
      <c r="J931" s="1">
        <f t="shared" si="90"/>
        <v>0</v>
      </c>
      <c r="K931" s="8">
        <f t="shared" si="91"/>
        <v>0</v>
      </c>
      <c r="L931" s="8">
        <f t="shared" si="92"/>
        <v>0</v>
      </c>
      <c r="M931" s="7"/>
      <c r="N931" s="6">
        <f t="shared" si="93"/>
        <v>0</v>
      </c>
      <c r="U931" s="13">
        <f t="shared" si="94"/>
        <v>0</v>
      </c>
      <c r="V931" s="13">
        <f t="shared" si="95"/>
        <v>0</v>
      </c>
    </row>
    <row r="932" spans="1:22">
      <c r="A932" s="1">
        <v>931</v>
      </c>
      <c r="B932" s="131"/>
      <c r="C932" s="111"/>
      <c r="D932" s="112"/>
      <c r="E932" s="130"/>
      <c r="F932" s="106"/>
      <c r="G932" s="127"/>
      <c r="H932" s="114"/>
      <c r="I932" s="130"/>
      <c r="J932" s="1">
        <f t="shared" si="90"/>
        <v>0</v>
      </c>
      <c r="K932" s="8">
        <f t="shared" si="91"/>
        <v>0</v>
      </c>
      <c r="L932" s="8">
        <f t="shared" si="92"/>
        <v>0</v>
      </c>
      <c r="M932" s="7"/>
      <c r="N932" s="6">
        <f t="shared" si="93"/>
        <v>0</v>
      </c>
      <c r="U932" s="13">
        <f t="shared" si="94"/>
        <v>0</v>
      </c>
      <c r="V932" s="13">
        <f t="shared" si="95"/>
        <v>0</v>
      </c>
    </row>
    <row r="933" spans="1:22" ht="15" customHeight="1">
      <c r="A933" s="1">
        <v>932</v>
      </c>
      <c r="B933" s="131"/>
      <c r="C933" s="111"/>
      <c r="D933" s="112"/>
      <c r="E933" s="130"/>
      <c r="F933" s="106"/>
      <c r="G933" s="127"/>
      <c r="H933" s="114"/>
      <c r="I933" s="130"/>
      <c r="J933" s="1">
        <f t="shared" si="90"/>
        <v>0</v>
      </c>
      <c r="K933" s="8">
        <f t="shared" si="91"/>
        <v>0</v>
      </c>
      <c r="L933" s="8">
        <f t="shared" si="92"/>
        <v>0</v>
      </c>
      <c r="M933" s="7"/>
      <c r="N933" s="6">
        <f t="shared" si="93"/>
        <v>0</v>
      </c>
      <c r="U933" s="13">
        <f t="shared" si="94"/>
        <v>0</v>
      </c>
      <c r="V933" s="13">
        <f t="shared" si="95"/>
        <v>0</v>
      </c>
    </row>
    <row r="934" spans="1:22">
      <c r="A934" s="1">
        <v>933</v>
      </c>
      <c r="B934" s="131"/>
      <c r="C934" s="111"/>
      <c r="D934" s="112"/>
      <c r="E934" s="130"/>
      <c r="F934" s="106"/>
      <c r="G934" s="127"/>
      <c r="H934" s="114"/>
      <c r="I934" s="130"/>
      <c r="J934" s="1">
        <f t="shared" si="90"/>
        <v>0</v>
      </c>
      <c r="K934" s="8">
        <f t="shared" si="91"/>
        <v>0</v>
      </c>
      <c r="L934" s="8">
        <f t="shared" si="92"/>
        <v>0</v>
      </c>
      <c r="M934" s="7"/>
      <c r="N934" s="6">
        <f t="shared" si="93"/>
        <v>0</v>
      </c>
      <c r="U934" s="13">
        <f t="shared" si="94"/>
        <v>0</v>
      </c>
      <c r="V934" s="13">
        <f t="shared" si="95"/>
        <v>0</v>
      </c>
    </row>
    <row r="935" spans="1:22">
      <c r="A935" s="1">
        <v>934</v>
      </c>
      <c r="B935" s="131"/>
      <c r="C935" s="111"/>
      <c r="D935" s="112"/>
      <c r="E935" s="130"/>
      <c r="F935" s="106"/>
      <c r="G935" s="127"/>
      <c r="H935" s="114"/>
      <c r="I935" s="130"/>
      <c r="J935" s="1">
        <f t="shared" si="90"/>
        <v>0</v>
      </c>
      <c r="K935" s="8">
        <f t="shared" si="91"/>
        <v>0</v>
      </c>
      <c r="L935" s="8">
        <f t="shared" si="92"/>
        <v>0</v>
      </c>
      <c r="M935" s="7"/>
      <c r="N935" s="6">
        <f t="shared" si="93"/>
        <v>0</v>
      </c>
      <c r="U935" s="13">
        <f t="shared" si="94"/>
        <v>0</v>
      </c>
      <c r="V935" s="13">
        <f t="shared" si="95"/>
        <v>0</v>
      </c>
    </row>
    <row r="936" spans="1:22">
      <c r="A936" s="1">
        <v>935</v>
      </c>
      <c r="B936" s="131"/>
      <c r="C936" s="111"/>
      <c r="D936" s="112"/>
      <c r="E936" s="130"/>
      <c r="F936" s="106"/>
      <c r="G936" s="127"/>
      <c r="H936" s="114"/>
      <c r="I936" s="130"/>
      <c r="J936" s="1">
        <f t="shared" si="90"/>
        <v>0</v>
      </c>
      <c r="K936" s="8">
        <f t="shared" si="91"/>
        <v>0</v>
      </c>
      <c r="L936" s="8">
        <f t="shared" si="92"/>
        <v>0</v>
      </c>
      <c r="M936" s="7"/>
      <c r="N936" s="6">
        <f t="shared" si="93"/>
        <v>0</v>
      </c>
      <c r="U936" s="13">
        <f t="shared" si="94"/>
        <v>0</v>
      </c>
      <c r="V936" s="13">
        <f t="shared" si="95"/>
        <v>0</v>
      </c>
    </row>
    <row r="937" spans="1:22">
      <c r="A937" s="1">
        <v>936</v>
      </c>
      <c r="B937" s="131"/>
      <c r="C937" s="111"/>
      <c r="D937" s="112"/>
      <c r="E937" s="130"/>
      <c r="F937" s="106"/>
      <c r="G937" s="127"/>
      <c r="H937" s="114"/>
      <c r="I937" s="130"/>
      <c r="J937" s="1">
        <f t="shared" si="90"/>
        <v>0</v>
      </c>
      <c r="K937" s="8">
        <f t="shared" si="91"/>
        <v>0</v>
      </c>
      <c r="L937" s="8">
        <f t="shared" si="92"/>
        <v>0</v>
      </c>
      <c r="M937" s="7"/>
      <c r="N937" s="6">
        <f t="shared" si="93"/>
        <v>0</v>
      </c>
      <c r="U937" s="13">
        <f t="shared" si="94"/>
        <v>0</v>
      </c>
      <c r="V937" s="13">
        <f t="shared" si="95"/>
        <v>0</v>
      </c>
    </row>
    <row r="938" spans="1:22">
      <c r="A938" s="1">
        <v>937</v>
      </c>
      <c r="B938" s="131"/>
      <c r="C938" s="111"/>
      <c r="D938" s="112"/>
      <c r="E938" s="130"/>
      <c r="F938" s="106"/>
      <c r="G938" s="127"/>
      <c r="H938" s="114"/>
      <c r="I938" s="130"/>
      <c r="J938" s="1">
        <f t="shared" si="90"/>
        <v>0</v>
      </c>
      <c r="K938" s="8">
        <f t="shared" si="91"/>
        <v>0</v>
      </c>
      <c r="L938" s="8">
        <f t="shared" si="92"/>
        <v>0</v>
      </c>
      <c r="M938" s="7"/>
      <c r="N938" s="6">
        <f t="shared" si="93"/>
        <v>0</v>
      </c>
      <c r="U938" s="13">
        <f t="shared" si="94"/>
        <v>0</v>
      </c>
      <c r="V938" s="13">
        <f t="shared" si="95"/>
        <v>0</v>
      </c>
    </row>
    <row r="939" spans="1:22">
      <c r="A939" s="1">
        <v>938</v>
      </c>
      <c r="B939" s="131"/>
      <c r="C939" s="111"/>
      <c r="D939" s="112"/>
      <c r="E939" s="130"/>
      <c r="F939" s="106"/>
      <c r="G939" s="127"/>
      <c r="H939" s="114"/>
      <c r="I939" s="130"/>
      <c r="J939" s="1">
        <f t="shared" si="90"/>
        <v>0</v>
      </c>
      <c r="K939" s="8">
        <f t="shared" si="91"/>
        <v>0</v>
      </c>
      <c r="L939" s="8">
        <f t="shared" si="92"/>
        <v>0</v>
      </c>
      <c r="M939" s="7"/>
      <c r="N939" s="6">
        <f t="shared" si="93"/>
        <v>0</v>
      </c>
      <c r="U939" s="13">
        <f t="shared" si="94"/>
        <v>0</v>
      </c>
      <c r="V939" s="13">
        <f t="shared" si="95"/>
        <v>0</v>
      </c>
    </row>
    <row r="940" spans="1:22">
      <c r="A940" s="1">
        <v>939</v>
      </c>
      <c r="B940" s="131"/>
      <c r="C940" s="111"/>
      <c r="D940" s="112"/>
      <c r="E940" s="130"/>
      <c r="F940" s="106"/>
      <c r="G940" s="127"/>
      <c r="H940" s="114"/>
      <c r="I940" s="130"/>
      <c r="J940" s="1">
        <f t="shared" si="90"/>
        <v>0</v>
      </c>
      <c r="K940" s="8">
        <f t="shared" si="91"/>
        <v>0</v>
      </c>
      <c r="L940" s="8">
        <f t="shared" si="92"/>
        <v>0</v>
      </c>
      <c r="M940" s="7"/>
      <c r="N940" s="6">
        <f t="shared" si="93"/>
        <v>0</v>
      </c>
      <c r="U940" s="13">
        <f t="shared" si="94"/>
        <v>0</v>
      </c>
      <c r="V940" s="13">
        <f t="shared" si="95"/>
        <v>0</v>
      </c>
    </row>
    <row r="941" spans="1:22">
      <c r="A941" s="1">
        <v>940</v>
      </c>
      <c r="B941" s="131"/>
      <c r="C941" s="111"/>
      <c r="D941" s="112"/>
      <c r="E941" s="130"/>
      <c r="F941" s="106"/>
      <c r="G941" s="127"/>
      <c r="H941" s="114"/>
      <c r="I941" s="130"/>
      <c r="J941" s="1">
        <f t="shared" si="90"/>
        <v>0</v>
      </c>
      <c r="K941" s="8">
        <f t="shared" si="91"/>
        <v>0</v>
      </c>
      <c r="L941" s="8">
        <f t="shared" si="92"/>
        <v>0</v>
      </c>
      <c r="M941" s="7"/>
      <c r="N941" s="6">
        <f t="shared" si="93"/>
        <v>0</v>
      </c>
      <c r="U941" s="13">
        <f t="shared" si="94"/>
        <v>0</v>
      </c>
      <c r="V941" s="13">
        <f t="shared" si="95"/>
        <v>0</v>
      </c>
    </row>
    <row r="942" spans="1:22" ht="15" customHeight="1">
      <c r="A942" s="1">
        <v>941</v>
      </c>
      <c r="B942" s="131"/>
      <c r="C942" s="111"/>
      <c r="D942" s="112"/>
      <c r="E942" s="130"/>
      <c r="F942" s="106"/>
      <c r="G942" s="127"/>
      <c r="H942" s="114"/>
      <c r="I942" s="130"/>
      <c r="J942" s="1">
        <f t="shared" si="90"/>
        <v>0</v>
      </c>
      <c r="K942" s="8">
        <f t="shared" si="91"/>
        <v>0</v>
      </c>
      <c r="L942" s="8">
        <f t="shared" si="92"/>
        <v>0</v>
      </c>
      <c r="M942" s="7"/>
      <c r="N942" s="6">
        <f t="shared" si="93"/>
        <v>0</v>
      </c>
      <c r="U942" s="13">
        <f t="shared" si="94"/>
        <v>0</v>
      </c>
      <c r="V942" s="13">
        <f t="shared" si="95"/>
        <v>0</v>
      </c>
    </row>
    <row r="943" spans="1:22">
      <c r="A943" s="1">
        <v>942</v>
      </c>
      <c r="B943" s="131"/>
      <c r="C943" s="111"/>
      <c r="D943" s="112"/>
      <c r="E943" s="130"/>
      <c r="F943" s="106"/>
      <c r="G943" s="127"/>
      <c r="H943" s="114"/>
      <c r="I943" s="130"/>
      <c r="J943" s="1">
        <f t="shared" si="90"/>
        <v>0</v>
      </c>
      <c r="K943" s="8">
        <f t="shared" si="91"/>
        <v>0</v>
      </c>
      <c r="L943" s="8">
        <f t="shared" si="92"/>
        <v>0</v>
      </c>
      <c r="M943" s="7"/>
      <c r="N943" s="6">
        <f t="shared" si="93"/>
        <v>0</v>
      </c>
      <c r="U943" s="13">
        <f t="shared" si="94"/>
        <v>0</v>
      </c>
      <c r="V943" s="13">
        <f t="shared" si="95"/>
        <v>0</v>
      </c>
    </row>
    <row r="944" spans="1:22">
      <c r="A944" s="1">
        <v>943</v>
      </c>
      <c r="B944" s="131"/>
      <c r="C944" s="111"/>
      <c r="D944" s="112"/>
      <c r="E944" s="130"/>
      <c r="F944" s="106"/>
      <c r="G944" s="127"/>
      <c r="H944" s="114"/>
      <c r="I944" s="130"/>
      <c r="J944" s="1">
        <f t="shared" si="90"/>
        <v>0</v>
      </c>
      <c r="K944" s="8">
        <f t="shared" si="91"/>
        <v>0</v>
      </c>
      <c r="L944" s="8">
        <f t="shared" si="92"/>
        <v>0</v>
      </c>
      <c r="M944" s="7"/>
      <c r="N944" s="6">
        <f t="shared" si="93"/>
        <v>0</v>
      </c>
      <c r="U944" s="13">
        <f t="shared" si="94"/>
        <v>0</v>
      </c>
      <c r="V944" s="13">
        <f t="shared" si="95"/>
        <v>0</v>
      </c>
    </row>
    <row r="945" spans="1:22">
      <c r="A945" s="1">
        <v>944</v>
      </c>
      <c r="B945" s="131"/>
      <c r="C945" s="111"/>
      <c r="D945" s="112"/>
      <c r="E945" s="130"/>
      <c r="F945" s="106"/>
      <c r="G945" s="127"/>
      <c r="H945" s="114"/>
      <c r="I945" s="130"/>
      <c r="J945" s="1">
        <f t="shared" si="90"/>
        <v>0</v>
      </c>
      <c r="K945" s="8">
        <f t="shared" si="91"/>
        <v>0</v>
      </c>
      <c r="L945" s="8">
        <f t="shared" si="92"/>
        <v>0</v>
      </c>
      <c r="M945" s="7"/>
      <c r="N945" s="6">
        <f t="shared" si="93"/>
        <v>0</v>
      </c>
      <c r="U945" s="13">
        <f t="shared" si="94"/>
        <v>0</v>
      </c>
      <c r="V945" s="13">
        <f t="shared" si="95"/>
        <v>0</v>
      </c>
    </row>
    <row r="946" spans="1:22">
      <c r="A946" s="1">
        <v>945</v>
      </c>
      <c r="B946" s="131"/>
      <c r="C946" s="111"/>
      <c r="D946" s="112"/>
      <c r="E946" s="130"/>
      <c r="F946" s="106"/>
      <c r="G946" s="127"/>
      <c r="H946" s="114"/>
      <c r="I946" s="130"/>
      <c r="J946" s="1">
        <f t="shared" si="90"/>
        <v>0</v>
      </c>
      <c r="K946" s="8">
        <f t="shared" si="91"/>
        <v>0</v>
      </c>
      <c r="L946" s="8">
        <f t="shared" si="92"/>
        <v>0</v>
      </c>
      <c r="M946" s="7"/>
      <c r="N946" s="6">
        <f t="shared" si="93"/>
        <v>0</v>
      </c>
      <c r="U946" s="13">
        <f t="shared" si="94"/>
        <v>0</v>
      </c>
      <c r="V946" s="13">
        <f t="shared" si="95"/>
        <v>0</v>
      </c>
    </row>
    <row r="947" spans="1:22">
      <c r="A947" s="1">
        <v>946</v>
      </c>
      <c r="B947" s="131"/>
      <c r="C947" s="111"/>
      <c r="D947" s="112"/>
      <c r="E947" s="130"/>
      <c r="F947" s="106"/>
      <c r="G947" s="127"/>
      <c r="H947" s="114"/>
      <c r="I947" s="130"/>
      <c r="J947" s="1">
        <f t="shared" si="90"/>
        <v>0</v>
      </c>
      <c r="K947" s="8">
        <f t="shared" si="91"/>
        <v>0</v>
      </c>
      <c r="L947" s="8">
        <f t="shared" si="92"/>
        <v>0</v>
      </c>
      <c r="M947" s="7"/>
      <c r="N947" s="6">
        <f t="shared" si="93"/>
        <v>0</v>
      </c>
      <c r="U947" s="13">
        <f t="shared" si="94"/>
        <v>0</v>
      </c>
      <c r="V947" s="13">
        <f t="shared" si="95"/>
        <v>0</v>
      </c>
    </row>
    <row r="948" spans="1:22">
      <c r="A948" s="1">
        <v>947</v>
      </c>
      <c r="B948" s="131"/>
      <c r="C948" s="111"/>
      <c r="D948" s="112"/>
      <c r="E948" s="130"/>
      <c r="F948" s="106"/>
      <c r="G948" s="127"/>
      <c r="H948" s="114"/>
      <c r="I948" s="130"/>
      <c r="J948" s="1">
        <f t="shared" si="90"/>
        <v>0</v>
      </c>
      <c r="K948" s="8">
        <f t="shared" si="91"/>
        <v>0</v>
      </c>
      <c r="L948" s="8">
        <f t="shared" si="92"/>
        <v>0</v>
      </c>
      <c r="M948" s="7"/>
      <c r="N948" s="6">
        <f t="shared" si="93"/>
        <v>0</v>
      </c>
      <c r="U948" s="13">
        <f t="shared" si="94"/>
        <v>0</v>
      </c>
      <c r="V948" s="13">
        <f t="shared" si="95"/>
        <v>0</v>
      </c>
    </row>
    <row r="949" spans="1:22">
      <c r="A949" s="1">
        <v>948</v>
      </c>
      <c r="B949" s="131"/>
      <c r="C949" s="111"/>
      <c r="D949" s="112"/>
      <c r="E949" s="130"/>
      <c r="F949" s="106"/>
      <c r="G949" s="127"/>
      <c r="H949" s="114"/>
      <c r="I949" s="130"/>
      <c r="J949" s="1">
        <f t="shared" si="90"/>
        <v>0</v>
      </c>
      <c r="K949" s="8">
        <f t="shared" si="91"/>
        <v>0</v>
      </c>
      <c r="L949" s="8">
        <f t="shared" si="92"/>
        <v>0</v>
      </c>
      <c r="M949" s="7"/>
      <c r="N949" s="6">
        <f t="shared" si="93"/>
        <v>0</v>
      </c>
      <c r="U949" s="13">
        <f t="shared" si="94"/>
        <v>0</v>
      </c>
      <c r="V949" s="13">
        <f t="shared" si="95"/>
        <v>0</v>
      </c>
    </row>
    <row r="950" spans="1:22">
      <c r="A950" s="1">
        <v>949</v>
      </c>
      <c r="B950" s="131"/>
      <c r="C950" s="111"/>
      <c r="D950" s="112"/>
      <c r="E950" s="130"/>
      <c r="F950" s="106"/>
      <c r="G950" s="127"/>
      <c r="H950" s="114"/>
      <c r="I950" s="130"/>
      <c r="J950" s="1">
        <f t="shared" si="90"/>
        <v>0</v>
      </c>
      <c r="K950" s="8">
        <f t="shared" si="91"/>
        <v>0</v>
      </c>
      <c r="L950" s="8">
        <f t="shared" si="92"/>
        <v>0</v>
      </c>
      <c r="M950" s="7"/>
      <c r="N950" s="6">
        <f t="shared" si="93"/>
        <v>0</v>
      </c>
      <c r="U950" s="13">
        <f t="shared" si="94"/>
        <v>0</v>
      </c>
      <c r="V950" s="13">
        <f t="shared" si="95"/>
        <v>0</v>
      </c>
    </row>
    <row r="951" spans="1:22" ht="15" customHeight="1">
      <c r="A951" s="1">
        <v>950</v>
      </c>
      <c r="B951" s="131"/>
      <c r="C951" s="111"/>
      <c r="D951" s="112"/>
      <c r="E951" s="130"/>
      <c r="F951" s="106"/>
      <c r="G951" s="127"/>
      <c r="H951" s="114"/>
      <c r="I951" s="130"/>
      <c r="J951" s="1">
        <f t="shared" si="90"/>
        <v>0</v>
      </c>
      <c r="K951" s="8">
        <f t="shared" si="91"/>
        <v>0</v>
      </c>
      <c r="L951" s="8">
        <f t="shared" si="92"/>
        <v>0</v>
      </c>
      <c r="M951" s="7"/>
      <c r="N951" s="6">
        <f t="shared" si="93"/>
        <v>0</v>
      </c>
      <c r="U951" s="13">
        <f t="shared" si="94"/>
        <v>0</v>
      </c>
      <c r="V951" s="13">
        <f t="shared" si="95"/>
        <v>0</v>
      </c>
    </row>
    <row r="952" spans="1:22">
      <c r="A952" s="1">
        <v>951</v>
      </c>
      <c r="B952" s="131"/>
      <c r="C952" s="111"/>
      <c r="D952" s="112"/>
      <c r="E952" s="130"/>
      <c r="F952" s="106"/>
      <c r="G952" s="127"/>
      <c r="H952" s="114"/>
      <c r="I952" s="130"/>
      <c r="J952" s="1">
        <f t="shared" si="90"/>
        <v>0</v>
      </c>
      <c r="K952" s="8">
        <f t="shared" si="91"/>
        <v>0</v>
      </c>
      <c r="L952" s="8">
        <f t="shared" si="92"/>
        <v>0</v>
      </c>
      <c r="M952" s="7"/>
      <c r="N952" s="6">
        <f t="shared" si="93"/>
        <v>0</v>
      </c>
      <c r="U952" s="13">
        <f t="shared" si="94"/>
        <v>0</v>
      </c>
      <c r="V952" s="13">
        <f t="shared" si="95"/>
        <v>0</v>
      </c>
    </row>
    <row r="953" spans="1:22">
      <c r="A953" s="1">
        <v>952</v>
      </c>
      <c r="B953" s="131"/>
      <c r="C953" s="111"/>
      <c r="D953" s="112"/>
      <c r="E953" s="130"/>
      <c r="F953" s="106"/>
      <c r="G953" s="127"/>
      <c r="H953" s="114"/>
      <c r="I953" s="130"/>
      <c r="J953" s="1">
        <f t="shared" si="90"/>
        <v>0</v>
      </c>
      <c r="K953" s="8">
        <f t="shared" si="91"/>
        <v>0</v>
      </c>
      <c r="L953" s="8">
        <f t="shared" si="92"/>
        <v>0</v>
      </c>
      <c r="M953" s="7"/>
      <c r="N953" s="6">
        <f t="shared" si="93"/>
        <v>0</v>
      </c>
      <c r="U953" s="13">
        <f t="shared" si="94"/>
        <v>0</v>
      </c>
      <c r="V953" s="13">
        <f t="shared" si="95"/>
        <v>0</v>
      </c>
    </row>
    <row r="954" spans="1:22">
      <c r="A954" s="1">
        <v>953</v>
      </c>
      <c r="B954" s="131"/>
      <c r="C954" s="111"/>
      <c r="D954" s="112"/>
      <c r="E954" s="130"/>
      <c r="F954" s="106"/>
      <c r="G954" s="127"/>
      <c r="H954" s="114"/>
      <c r="I954" s="130"/>
      <c r="J954" s="1">
        <f t="shared" si="90"/>
        <v>0</v>
      </c>
      <c r="K954" s="8">
        <f t="shared" si="91"/>
        <v>0</v>
      </c>
      <c r="L954" s="8">
        <f t="shared" si="92"/>
        <v>0</v>
      </c>
      <c r="M954" s="7"/>
      <c r="N954" s="6">
        <f t="shared" si="93"/>
        <v>0</v>
      </c>
      <c r="U954" s="13">
        <f t="shared" si="94"/>
        <v>0</v>
      </c>
      <c r="V954" s="13">
        <f t="shared" si="95"/>
        <v>0</v>
      </c>
    </row>
    <row r="955" spans="1:22">
      <c r="A955" s="1">
        <v>954</v>
      </c>
      <c r="B955" s="131"/>
      <c r="C955" s="111"/>
      <c r="D955" s="112"/>
      <c r="E955" s="130"/>
      <c r="F955" s="106"/>
      <c r="G955" s="127"/>
      <c r="H955" s="114"/>
      <c r="I955" s="130"/>
      <c r="J955" s="1">
        <f t="shared" si="90"/>
        <v>0</v>
      </c>
      <c r="K955" s="8">
        <f t="shared" si="91"/>
        <v>0</v>
      </c>
      <c r="L955" s="8">
        <f t="shared" si="92"/>
        <v>0</v>
      </c>
      <c r="M955" s="7"/>
      <c r="N955" s="6">
        <f t="shared" si="93"/>
        <v>0</v>
      </c>
      <c r="U955" s="13">
        <f t="shared" si="94"/>
        <v>0</v>
      </c>
      <c r="V955" s="13">
        <f t="shared" si="95"/>
        <v>0</v>
      </c>
    </row>
    <row r="956" spans="1:22">
      <c r="A956" s="1">
        <v>955</v>
      </c>
      <c r="B956" s="131"/>
      <c r="C956" s="111"/>
      <c r="D956" s="112"/>
      <c r="E956" s="130"/>
      <c r="F956" s="106"/>
      <c r="G956" s="127"/>
      <c r="H956" s="114"/>
      <c r="I956" s="130"/>
      <c r="J956" s="1">
        <f t="shared" si="90"/>
        <v>0</v>
      </c>
      <c r="K956" s="8">
        <f t="shared" si="91"/>
        <v>0</v>
      </c>
      <c r="L956" s="8">
        <f t="shared" si="92"/>
        <v>0</v>
      </c>
      <c r="M956" s="7"/>
      <c r="N956" s="6">
        <f t="shared" si="93"/>
        <v>0</v>
      </c>
      <c r="U956" s="13">
        <f t="shared" si="94"/>
        <v>0</v>
      </c>
      <c r="V956" s="13">
        <f t="shared" si="95"/>
        <v>0</v>
      </c>
    </row>
    <row r="957" spans="1:22">
      <c r="A957" s="1">
        <v>956</v>
      </c>
      <c r="B957" s="131"/>
      <c r="C957" s="111"/>
      <c r="D957" s="112"/>
      <c r="E957" s="130"/>
      <c r="F957" s="106"/>
      <c r="G957" s="127"/>
      <c r="H957" s="114"/>
      <c r="I957" s="130"/>
      <c r="J957" s="1">
        <f t="shared" si="90"/>
        <v>0</v>
      </c>
      <c r="K957" s="8">
        <f t="shared" si="91"/>
        <v>0</v>
      </c>
      <c r="L957" s="8">
        <f t="shared" si="92"/>
        <v>0</v>
      </c>
      <c r="M957" s="7"/>
      <c r="N957" s="6">
        <f t="shared" si="93"/>
        <v>0</v>
      </c>
      <c r="U957" s="13">
        <f t="shared" si="94"/>
        <v>0</v>
      </c>
      <c r="V957" s="13">
        <f t="shared" si="95"/>
        <v>0</v>
      </c>
    </row>
    <row r="958" spans="1:22">
      <c r="A958" s="1">
        <v>957</v>
      </c>
      <c r="B958" s="131"/>
      <c r="C958" s="111"/>
      <c r="D958" s="112"/>
      <c r="E958" s="130"/>
      <c r="F958" s="106"/>
      <c r="G958" s="127"/>
      <c r="H958" s="114"/>
      <c r="I958" s="130"/>
      <c r="J958" s="1">
        <f t="shared" si="90"/>
        <v>0</v>
      </c>
      <c r="K958" s="8">
        <f t="shared" si="91"/>
        <v>0</v>
      </c>
      <c r="L958" s="8">
        <f t="shared" si="92"/>
        <v>0</v>
      </c>
      <c r="M958" s="7"/>
      <c r="N958" s="6">
        <f t="shared" si="93"/>
        <v>0</v>
      </c>
      <c r="U958" s="13">
        <f t="shared" si="94"/>
        <v>0</v>
      </c>
      <c r="V958" s="13">
        <f t="shared" si="95"/>
        <v>0</v>
      </c>
    </row>
    <row r="959" spans="1:22">
      <c r="A959" s="1">
        <v>958</v>
      </c>
      <c r="B959" s="131"/>
      <c r="C959" s="111"/>
      <c r="D959" s="112"/>
      <c r="E959" s="130"/>
      <c r="F959" s="106"/>
      <c r="G959" s="127"/>
      <c r="H959" s="114"/>
      <c r="I959" s="130"/>
      <c r="J959" s="1">
        <f t="shared" si="90"/>
        <v>0</v>
      </c>
      <c r="K959" s="8">
        <f t="shared" si="91"/>
        <v>0</v>
      </c>
      <c r="L959" s="8">
        <f t="shared" si="92"/>
        <v>0</v>
      </c>
      <c r="M959" s="7"/>
      <c r="N959" s="6">
        <f t="shared" si="93"/>
        <v>0</v>
      </c>
      <c r="U959" s="13">
        <f t="shared" si="94"/>
        <v>0</v>
      </c>
      <c r="V959" s="13">
        <f t="shared" si="95"/>
        <v>0</v>
      </c>
    </row>
    <row r="960" spans="1:22" ht="15" customHeight="1">
      <c r="A960" s="1">
        <v>959</v>
      </c>
      <c r="B960" s="131"/>
      <c r="C960" s="111"/>
      <c r="D960" s="112"/>
      <c r="E960" s="130"/>
      <c r="F960" s="106"/>
      <c r="G960" s="127"/>
      <c r="H960" s="114"/>
      <c r="I960" s="130"/>
      <c r="J960" s="1">
        <f t="shared" si="90"/>
        <v>0</v>
      </c>
      <c r="K960" s="8">
        <f t="shared" si="91"/>
        <v>0</v>
      </c>
      <c r="L960" s="8">
        <f t="shared" si="92"/>
        <v>0</v>
      </c>
      <c r="M960" s="7"/>
      <c r="N960" s="6">
        <f t="shared" si="93"/>
        <v>0</v>
      </c>
      <c r="U960" s="13">
        <f t="shared" si="94"/>
        <v>0</v>
      </c>
      <c r="V960" s="13">
        <f t="shared" si="95"/>
        <v>0</v>
      </c>
    </row>
    <row r="961" spans="1:22">
      <c r="A961" s="1">
        <v>960</v>
      </c>
      <c r="B961" s="131"/>
      <c r="C961" s="111"/>
      <c r="D961" s="112"/>
      <c r="E961" s="130"/>
      <c r="F961" s="106"/>
      <c r="G961" s="127"/>
      <c r="H961" s="114"/>
      <c r="I961" s="130"/>
      <c r="J961" s="1">
        <f t="shared" si="90"/>
        <v>0</v>
      </c>
      <c r="K961" s="8">
        <f t="shared" si="91"/>
        <v>0</v>
      </c>
      <c r="L961" s="8">
        <f t="shared" si="92"/>
        <v>0</v>
      </c>
      <c r="M961" s="7"/>
      <c r="N961" s="6">
        <f t="shared" si="93"/>
        <v>0</v>
      </c>
      <c r="U961" s="13">
        <f t="shared" si="94"/>
        <v>0</v>
      </c>
      <c r="V961" s="13">
        <f t="shared" si="95"/>
        <v>0</v>
      </c>
    </row>
    <row r="962" spans="1:22">
      <c r="A962" s="1">
        <v>961</v>
      </c>
      <c r="B962" s="131"/>
      <c r="C962" s="111"/>
      <c r="D962" s="112"/>
      <c r="E962" s="130"/>
      <c r="F962" s="106"/>
      <c r="G962" s="127"/>
      <c r="H962" s="114"/>
      <c r="I962" s="130"/>
      <c r="J962" s="1">
        <f t="shared" si="90"/>
        <v>0</v>
      </c>
      <c r="K962" s="8">
        <f t="shared" si="91"/>
        <v>0</v>
      </c>
      <c r="L962" s="8">
        <f t="shared" si="92"/>
        <v>0</v>
      </c>
      <c r="M962" s="7"/>
      <c r="N962" s="6">
        <f t="shared" si="93"/>
        <v>0</v>
      </c>
      <c r="U962" s="13">
        <f t="shared" si="94"/>
        <v>0</v>
      </c>
      <c r="V962" s="13">
        <f t="shared" si="95"/>
        <v>0</v>
      </c>
    </row>
    <row r="963" spans="1:22">
      <c r="A963" s="1">
        <v>962</v>
      </c>
      <c r="B963" s="131"/>
      <c r="C963" s="111"/>
      <c r="D963" s="112"/>
      <c r="E963" s="130"/>
      <c r="F963" s="106"/>
      <c r="G963" s="127"/>
      <c r="H963" s="114"/>
      <c r="I963" s="130"/>
      <c r="J963" s="1">
        <f t="shared" si="90"/>
        <v>0</v>
      </c>
      <c r="K963" s="8">
        <f t="shared" si="91"/>
        <v>0</v>
      </c>
      <c r="L963" s="8">
        <f t="shared" si="92"/>
        <v>0</v>
      </c>
      <c r="M963" s="7"/>
      <c r="N963" s="6">
        <f t="shared" si="93"/>
        <v>0</v>
      </c>
      <c r="U963" s="13">
        <f t="shared" si="94"/>
        <v>0</v>
      </c>
      <c r="V963" s="13">
        <f t="shared" si="95"/>
        <v>0</v>
      </c>
    </row>
    <row r="964" spans="1:22">
      <c r="A964" s="1">
        <v>963</v>
      </c>
      <c r="B964" s="131"/>
      <c r="C964" s="111"/>
      <c r="D964" s="112"/>
      <c r="E964" s="130"/>
      <c r="F964" s="106"/>
      <c r="G964" s="127"/>
      <c r="H964" s="114"/>
      <c r="I964" s="130"/>
      <c r="J964" s="1">
        <f t="shared" si="90"/>
        <v>0</v>
      </c>
      <c r="K964" s="8">
        <f t="shared" si="91"/>
        <v>0</v>
      </c>
      <c r="L964" s="8">
        <f t="shared" si="92"/>
        <v>0</v>
      </c>
      <c r="M964" s="7"/>
      <c r="N964" s="6">
        <f t="shared" si="93"/>
        <v>0</v>
      </c>
      <c r="U964" s="13">
        <f t="shared" si="94"/>
        <v>0</v>
      </c>
      <c r="V964" s="13">
        <f t="shared" si="95"/>
        <v>0</v>
      </c>
    </row>
    <row r="965" spans="1:22">
      <c r="A965" s="1">
        <v>964</v>
      </c>
      <c r="B965" s="131"/>
      <c r="C965" s="111"/>
      <c r="D965" s="112"/>
      <c r="E965" s="130"/>
      <c r="F965" s="106"/>
      <c r="G965" s="127"/>
      <c r="H965" s="114"/>
      <c r="I965" s="130"/>
      <c r="J965" s="1">
        <f t="shared" si="90"/>
        <v>0</v>
      </c>
      <c r="K965" s="8">
        <f t="shared" si="91"/>
        <v>0</v>
      </c>
      <c r="L965" s="8">
        <f t="shared" si="92"/>
        <v>0</v>
      </c>
      <c r="M965" s="7"/>
      <c r="N965" s="6">
        <f t="shared" si="93"/>
        <v>0</v>
      </c>
      <c r="U965" s="13">
        <f t="shared" si="94"/>
        <v>0</v>
      </c>
      <c r="V965" s="13">
        <f t="shared" si="95"/>
        <v>0</v>
      </c>
    </row>
    <row r="966" spans="1:22">
      <c r="A966" s="1">
        <v>965</v>
      </c>
      <c r="B966" s="131"/>
      <c r="C966" s="111"/>
      <c r="D966" s="112"/>
      <c r="E966" s="130"/>
      <c r="F966" s="106"/>
      <c r="G966" s="127"/>
      <c r="H966" s="114"/>
      <c r="I966" s="130"/>
      <c r="J966" s="1">
        <f t="shared" si="90"/>
        <v>0</v>
      </c>
      <c r="K966" s="8">
        <f t="shared" si="91"/>
        <v>0</v>
      </c>
      <c r="L966" s="8">
        <f t="shared" si="92"/>
        <v>0</v>
      </c>
      <c r="M966" s="7"/>
      <c r="N966" s="6">
        <f t="shared" si="93"/>
        <v>0</v>
      </c>
      <c r="U966" s="13">
        <f t="shared" si="94"/>
        <v>0</v>
      </c>
      <c r="V966" s="13">
        <f t="shared" si="95"/>
        <v>0</v>
      </c>
    </row>
    <row r="967" spans="1:22">
      <c r="A967" s="1">
        <v>966</v>
      </c>
      <c r="B967" s="131"/>
      <c r="C967" s="111"/>
      <c r="D967" s="112"/>
      <c r="E967" s="130"/>
      <c r="F967" s="106"/>
      <c r="G967" s="127"/>
      <c r="H967" s="114"/>
      <c r="I967" s="130"/>
      <c r="J967" s="1">
        <f t="shared" si="90"/>
        <v>0</v>
      </c>
      <c r="K967" s="8">
        <f t="shared" si="91"/>
        <v>0</v>
      </c>
      <c r="L967" s="8">
        <f t="shared" si="92"/>
        <v>0</v>
      </c>
      <c r="M967" s="7"/>
      <c r="N967" s="6">
        <f t="shared" si="93"/>
        <v>0</v>
      </c>
      <c r="U967" s="13">
        <f t="shared" si="94"/>
        <v>0</v>
      </c>
      <c r="V967" s="13">
        <f t="shared" si="95"/>
        <v>0</v>
      </c>
    </row>
    <row r="968" spans="1:22">
      <c r="A968" s="1">
        <v>967</v>
      </c>
      <c r="B968" s="131"/>
      <c r="C968" s="111"/>
      <c r="D968" s="112"/>
      <c r="E968" s="130"/>
      <c r="F968" s="106"/>
      <c r="G968" s="127"/>
      <c r="H968" s="114"/>
      <c r="I968" s="130"/>
      <c r="J968" s="1">
        <f t="shared" si="90"/>
        <v>0</v>
      </c>
      <c r="K968" s="8">
        <f t="shared" si="91"/>
        <v>0</v>
      </c>
      <c r="L968" s="8">
        <f t="shared" si="92"/>
        <v>0</v>
      </c>
      <c r="M968" s="7"/>
      <c r="N968" s="6">
        <f t="shared" si="93"/>
        <v>0</v>
      </c>
      <c r="U968" s="13">
        <f t="shared" si="94"/>
        <v>0</v>
      </c>
      <c r="V968" s="13">
        <f t="shared" si="95"/>
        <v>0</v>
      </c>
    </row>
    <row r="969" spans="1:22" ht="15" customHeight="1">
      <c r="A969" s="1">
        <v>968</v>
      </c>
      <c r="B969" s="131"/>
      <c r="C969" s="111"/>
      <c r="D969" s="112"/>
      <c r="E969" s="130"/>
      <c r="F969" s="106"/>
      <c r="G969" s="127"/>
      <c r="H969" s="114"/>
      <c r="I969" s="130"/>
      <c r="J969" s="1">
        <f t="shared" si="90"/>
        <v>0</v>
      </c>
      <c r="K969" s="8">
        <f t="shared" si="91"/>
        <v>0</v>
      </c>
      <c r="L969" s="8">
        <f t="shared" si="92"/>
        <v>0</v>
      </c>
      <c r="M969" s="7"/>
      <c r="N969" s="6">
        <f t="shared" si="93"/>
        <v>0</v>
      </c>
      <c r="U969" s="13">
        <f t="shared" si="94"/>
        <v>0</v>
      </c>
      <c r="V969" s="13">
        <f t="shared" si="95"/>
        <v>0</v>
      </c>
    </row>
    <row r="970" spans="1:22">
      <c r="A970" s="1">
        <v>969</v>
      </c>
      <c r="B970" s="131"/>
      <c r="C970" s="111"/>
      <c r="D970" s="112"/>
      <c r="E970" s="130"/>
      <c r="F970" s="106"/>
      <c r="G970" s="127"/>
      <c r="H970" s="114"/>
      <c r="I970" s="130"/>
      <c r="J970" s="1">
        <f t="shared" si="90"/>
        <v>0</v>
      </c>
      <c r="K970" s="8">
        <f t="shared" si="91"/>
        <v>0</v>
      </c>
      <c r="L970" s="8">
        <f t="shared" si="92"/>
        <v>0</v>
      </c>
      <c r="M970" s="7"/>
      <c r="N970" s="6">
        <f t="shared" si="93"/>
        <v>0</v>
      </c>
      <c r="U970" s="13">
        <f t="shared" si="94"/>
        <v>0</v>
      </c>
      <c r="V970" s="13">
        <f t="shared" si="95"/>
        <v>0</v>
      </c>
    </row>
    <row r="971" spans="1:22">
      <c r="A971" s="1">
        <v>970</v>
      </c>
      <c r="B971" s="131"/>
      <c r="C971" s="111"/>
      <c r="D971" s="112"/>
      <c r="E971" s="130"/>
      <c r="F971" s="106"/>
      <c r="G971" s="127"/>
      <c r="H971" s="114"/>
      <c r="I971" s="130"/>
      <c r="J971" s="1">
        <f t="shared" si="90"/>
        <v>0</v>
      </c>
      <c r="K971" s="8">
        <f t="shared" si="91"/>
        <v>0</v>
      </c>
      <c r="L971" s="8">
        <f t="shared" si="92"/>
        <v>0</v>
      </c>
      <c r="M971" s="7"/>
      <c r="N971" s="6">
        <f t="shared" si="93"/>
        <v>0</v>
      </c>
      <c r="U971" s="13">
        <f t="shared" si="94"/>
        <v>0</v>
      </c>
      <c r="V971" s="13">
        <f t="shared" si="95"/>
        <v>0</v>
      </c>
    </row>
    <row r="972" spans="1:22">
      <c r="A972" s="1">
        <v>971</v>
      </c>
      <c r="B972" s="131"/>
      <c r="C972" s="111"/>
      <c r="D972" s="112"/>
      <c r="E972" s="130"/>
      <c r="F972" s="106"/>
      <c r="G972" s="127"/>
      <c r="H972" s="114"/>
      <c r="I972" s="130"/>
      <c r="J972" s="1">
        <f t="shared" si="90"/>
        <v>0</v>
      </c>
      <c r="K972" s="8">
        <f t="shared" si="91"/>
        <v>0</v>
      </c>
      <c r="L972" s="8">
        <f t="shared" si="92"/>
        <v>0</v>
      </c>
      <c r="M972" s="7"/>
      <c r="N972" s="6">
        <f t="shared" si="93"/>
        <v>0</v>
      </c>
      <c r="U972" s="13">
        <f t="shared" si="94"/>
        <v>0</v>
      </c>
      <c r="V972" s="13">
        <f t="shared" si="95"/>
        <v>0</v>
      </c>
    </row>
    <row r="973" spans="1:22">
      <c r="A973" s="1">
        <v>972</v>
      </c>
      <c r="B973" s="131"/>
      <c r="C973" s="111"/>
      <c r="D973" s="112"/>
      <c r="E973" s="130"/>
      <c r="F973" s="106"/>
      <c r="G973" s="127"/>
      <c r="H973" s="114"/>
      <c r="I973" s="130"/>
      <c r="J973" s="1">
        <f t="shared" si="90"/>
        <v>0</v>
      </c>
      <c r="K973" s="8">
        <f t="shared" si="91"/>
        <v>0</v>
      </c>
      <c r="L973" s="8">
        <f t="shared" si="92"/>
        <v>0</v>
      </c>
      <c r="M973" s="7"/>
      <c r="N973" s="6">
        <f t="shared" si="93"/>
        <v>0</v>
      </c>
      <c r="U973" s="13">
        <f t="shared" si="94"/>
        <v>0</v>
      </c>
      <c r="V973" s="13">
        <f t="shared" si="95"/>
        <v>0</v>
      </c>
    </row>
    <row r="974" spans="1:22">
      <c r="A974" s="1">
        <v>973</v>
      </c>
      <c r="B974" s="131"/>
      <c r="C974" s="111"/>
      <c r="D974" s="112"/>
      <c r="E974" s="130"/>
      <c r="F974" s="106"/>
      <c r="G974" s="127"/>
      <c r="H974" s="114"/>
      <c r="I974" s="130"/>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1"/>
      <c r="C975" s="111"/>
      <c r="D975" s="112"/>
      <c r="E975" s="130"/>
      <c r="F975" s="106"/>
      <c r="G975" s="127"/>
      <c r="H975" s="114"/>
      <c r="I975" s="130"/>
      <c r="J975" s="1">
        <f t="shared" si="96"/>
        <v>0</v>
      </c>
      <c r="K975" s="8">
        <f t="shared" si="97"/>
        <v>0</v>
      </c>
      <c r="L975" s="8">
        <f t="shared" si="98"/>
        <v>0</v>
      </c>
      <c r="M975" s="7"/>
      <c r="N975" s="6">
        <f t="shared" si="99"/>
        <v>0</v>
      </c>
      <c r="U975" s="13">
        <f t="shared" si="100"/>
        <v>0</v>
      </c>
      <c r="V975" s="13">
        <f t="shared" si="101"/>
        <v>0</v>
      </c>
    </row>
    <row r="976" spans="1:22">
      <c r="A976" s="1">
        <v>975</v>
      </c>
      <c r="B976" s="131"/>
      <c r="C976" s="111"/>
      <c r="D976" s="112"/>
      <c r="E976" s="130"/>
      <c r="F976" s="106"/>
      <c r="G976" s="127"/>
      <c r="H976" s="114"/>
      <c r="I976" s="130"/>
      <c r="J976" s="1">
        <f t="shared" si="96"/>
        <v>0</v>
      </c>
      <c r="K976" s="8">
        <f t="shared" si="97"/>
        <v>0</v>
      </c>
      <c r="L976" s="8">
        <f t="shared" si="98"/>
        <v>0</v>
      </c>
      <c r="M976" s="7"/>
      <c r="N976" s="6">
        <f t="shared" si="99"/>
        <v>0</v>
      </c>
      <c r="U976" s="13">
        <f t="shared" si="100"/>
        <v>0</v>
      </c>
      <c r="V976" s="13">
        <f t="shared" si="101"/>
        <v>0</v>
      </c>
    </row>
    <row r="977" spans="1:22">
      <c r="A977" s="1">
        <v>976</v>
      </c>
      <c r="B977" s="131"/>
      <c r="C977" s="111"/>
      <c r="D977" s="112"/>
      <c r="E977" s="130"/>
      <c r="F977" s="106"/>
      <c r="G977" s="127"/>
      <c r="H977" s="114"/>
      <c r="I977" s="130"/>
      <c r="J977" s="1">
        <f t="shared" si="96"/>
        <v>0</v>
      </c>
      <c r="K977" s="8">
        <f t="shared" si="97"/>
        <v>0</v>
      </c>
      <c r="L977" s="8">
        <f t="shared" si="98"/>
        <v>0</v>
      </c>
      <c r="M977" s="7"/>
      <c r="N977" s="6">
        <f t="shared" si="99"/>
        <v>0</v>
      </c>
      <c r="U977" s="13">
        <f t="shared" si="100"/>
        <v>0</v>
      </c>
      <c r="V977" s="13">
        <f t="shared" si="101"/>
        <v>0</v>
      </c>
    </row>
    <row r="978" spans="1:22" ht="15" customHeight="1">
      <c r="A978" s="1">
        <v>977</v>
      </c>
      <c r="B978" s="131"/>
      <c r="C978" s="111"/>
      <c r="D978" s="112"/>
      <c r="E978" s="130"/>
      <c r="F978" s="106"/>
      <c r="G978" s="127"/>
      <c r="H978" s="114"/>
      <c r="I978" s="130"/>
      <c r="J978" s="1">
        <f t="shared" si="96"/>
        <v>0</v>
      </c>
      <c r="K978" s="8">
        <f t="shared" si="97"/>
        <v>0</v>
      </c>
      <c r="L978" s="8">
        <f t="shared" si="98"/>
        <v>0</v>
      </c>
      <c r="M978" s="7"/>
      <c r="N978" s="6">
        <f t="shared" si="99"/>
        <v>0</v>
      </c>
      <c r="U978" s="13">
        <f t="shared" si="100"/>
        <v>0</v>
      </c>
      <c r="V978" s="13">
        <f t="shared" si="101"/>
        <v>0</v>
      </c>
    </row>
    <row r="979" spans="1:22">
      <c r="A979" s="1">
        <v>978</v>
      </c>
      <c r="B979" s="131"/>
      <c r="C979" s="111"/>
      <c r="D979" s="112"/>
      <c r="E979" s="130"/>
      <c r="F979" s="106"/>
      <c r="G979" s="127"/>
      <c r="H979" s="114"/>
      <c r="I979" s="130"/>
      <c r="J979" s="1">
        <f t="shared" si="96"/>
        <v>0</v>
      </c>
      <c r="K979" s="8">
        <f t="shared" si="97"/>
        <v>0</v>
      </c>
      <c r="L979" s="8">
        <f t="shared" si="98"/>
        <v>0</v>
      </c>
      <c r="M979" s="7"/>
      <c r="N979" s="6">
        <f t="shared" si="99"/>
        <v>0</v>
      </c>
      <c r="U979" s="13">
        <f t="shared" si="100"/>
        <v>0</v>
      </c>
      <c r="V979" s="13">
        <f t="shared" si="101"/>
        <v>0</v>
      </c>
    </row>
    <row r="980" spans="1:22">
      <c r="A980" s="1">
        <v>979</v>
      </c>
      <c r="B980" s="131"/>
      <c r="C980" s="111"/>
      <c r="D980" s="112"/>
      <c r="E980" s="130"/>
      <c r="F980" s="106"/>
      <c r="G980" s="127"/>
      <c r="H980" s="114"/>
      <c r="I980" s="130"/>
      <c r="J980" s="1">
        <f t="shared" si="96"/>
        <v>0</v>
      </c>
      <c r="K980" s="8">
        <f t="shared" si="97"/>
        <v>0</v>
      </c>
      <c r="L980" s="8">
        <f t="shared" si="98"/>
        <v>0</v>
      </c>
      <c r="M980" s="7"/>
      <c r="N980" s="6">
        <f t="shared" si="99"/>
        <v>0</v>
      </c>
      <c r="U980" s="13">
        <f t="shared" si="100"/>
        <v>0</v>
      </c>
      <c r="V980" s="13">
        <f t="shared" si="101"/>
        <v>0</v>
      </c>
    </row>
    <row r="981" spans="1:22">
      <c r="A981" s="1">
        <v>980</v>
      </c>
      <c r="B981" s="131"/>
      <c r="C981" s="111"/>
      <c r="D981" s="112"/>
      <c r="E981" s="130"/>
      <c r="F981" s="106"/>
      <c r="G981" s="127"/>
      <c r="H981" s="114"/>
      <c r="I981" s="130"/>
      <c r="J981" s="1">
        <f t="shared" si="96"/>
        <v>0</v>
      </c>
      <c r="K981" s="8">
        <f t="shared" si="97"/>
        <v>0</v>
      </c>
      <c r="L981" s="8">
        <f t="shared" si="98"/>
        <v>0</v>
      </c>
      <c r="M981" s="7"/>
      <c r="N981" s="6">
        <f t="shared" si="99"/>
        <v>0</v>
      </c>
      <c r="U981" s="13">
        <f t="shared" si="100"/>
        <v>0</v>
      </c>
      <c r="V981" s="13">
        <f t="shared" si="101"/>
        <v>0</v>
      </c>
    </row>
    <row r="982" spans="1:22">
      <c r="A982" s="1">
        <v>981</v>
      </c>
      <c r="B982" s="131"/>
      <c r="C982" s="111"/>
      <c r="D982" s="112"/>
      <c r="E982" s="130"/>
      <c r="F982" s="106"/>
      <c r="G982" s="127"/>
      <c r="H982" s="114"/>
      <c r="I982" s="130"/>
      <c r="J982" s="1">
        <f t="shared" si="96"/>
        <v>0</v>
      </c>
      <c r="K982" s="8">
        <f t="shared" si="97"/>
        <v>0</v>
      </c>
      <c r="L982" s="8">
        <f t="shared" si="98"/>
        <v>0</v>
      </c>
      <c r="M982" s="7"/>
      <c r="N982" s="6">
        <f t="shared" si="99"/>
        <v>0</v>
      </c>
      <c r="U982" s="13">
        <f t="shared" si="100"/>
        <v>0</v>
      </c>
      <c r="V982" s="13">
        <f t="shared" si="101"/>
        <v>0</v>
      </c>
    </row>
    <row r="983" spans="1:22">
      <c r="A983" s="1">
        <v>982</v>
      </c>
      <c r="B983" s="131"/>
      <c r="C983" s="111"/>
      <c r="D983" s="112"/>
      <c r="E983" s="130"/>
      <c r="F983" s="106"/>
      <c r="G983" s="127"/>
      <c r="H983" s="114"/>
      <c r="I983" s="130"/>
      <c r="J983" s="1">
        <f t="shared" si="96"/>
        <v>0</v>
      </c>
      <c r="K983" s="8">
        <f t="shared" si="97"/>
        <v>0</v>
      </c>
      <c r="L983" s="8">
        <f t="shared" si="98"/>
        <v>0</v>
      </c>
      <c r="M983" s="7"/>
      <c r="N983" s="6">
        <f t="shared" si="99"/>
        <v>0</v>
      </c>
      <c r="U983" s="13">
        <f t="shared" si="100"/>
        <v>0</v>
      </c>
      <c r="V983" s="13">
        <f t="shared" si="101"/>
        <v>0</v>
      </c>
    </row>
    <row r="984" spans="1:22">
      <c r="A984" s="1">
        <v>983</v>
      </c>
      <c r="B984" s="131"/>
      <c r="C984" s="111"/>
      <c r="D984" s="112"/>
      <c r="E984" s="130"/>
      <c r="F984" s="106"/>
      <c r="G984" s="127"/>
      <c r="H984" s="114"/>
      <c r="I984" s="130"/>
      <c r="J984" s="1">
        <f t="shared" si="96"/>
        <v>0</v>
      </c>
      <c r="K984" s="8">
        <f t="shared" si="97"/>
        <v>0</v>
      </c>
      <c r="L984" s="8">
        <f t="shared" si="98"/>
        <v>0</v>
      </c>
      <c r="M984" s="7"/>
      <c r="N984" s="6">
        <f t="shared" si="99"/>
        <v>0</v>
      </c>
      <c r="U984" s="13">
        <f t="shared" si="100"/>
        <v>0</v>
      </c>
      <c r="V984" s="13">
        <f t="shared" si="101"/>
        <v>0</v>
      </c>
    </row>
    <row r="985" spans="1:22">
      <c r="A985" s="1">
        <v>984</v>
      </c>
      <c r="B985" s="131"/>
      <c r="C985" s="111"/>
      <c r="D985" s="112"/>
      <c r="E985" s="130"/>
      <c r="F985" s="106"/>
      <c r="G985" s="127"/>
      <c r="H985" s="114"/>
      <c r="I985" s="130"/>
      <c r="J985" s="1">
        <f t="shared" si="96"/>
        <v>0</v>
      </c>
      <c r="K985" s="8">
        <f t="shared" si="97"/>
        <v>0</v>
      </c>
      <c r="L985" s="8">
        <f t="shared" si="98"/>
        <v>0</v>
      </c>
      <c r="M985" s="7"/>
      <c r="N985" s="6">
        <f t="shared" si="99"/>
        <v>0</v>
      </c>
      <c r="U985" s="13">
        <f t="shared" si="100"/>
        <v>0</v>
      </c>
      <c r="V985" s="13">
        <f t="shared" si="101"/>
        <v>0</v>
      </c>
    </row>
    <row r="986" spans="1:22">
      <c r="A986" s="1">
        <v>985</v>
      </c>
      <c r="B986" s="131"/>
      <c r="C986" s="111"/>
      <c r="D986" s="112"/>
      <c r="E986" s="130"/>
      <c r="F986" s="106"/>
      <c r="G986" s="127"/>
      <c r="H986" s="114"/>
      <c r="I986" s="130"/>
      <c r="J986" s="1">
        <f t="shared" si="96"/>
        <v>0</v>
      </c>
      <c r="K986" s="8">
        <f t="shared" si="97"/>
        <v>0</v>
      </c>
      <c r="L986" s="8">
        <f t="shared" si="98"/>
        <v>0</v>
      </c>
      <c r="M986" s="7"/>
      <c r="N986" s="6">
        <f t="shared" si="99"/>
        <v>0</v>
      </c>
      <c r="U986" s="13">
        <f t="shared" si="100"/>
        <v>0</v>
      </c>
      <c r="V986" s="13">
        <f t="shared" si="101"/>
        <v>0</v>
      </c>
    </row>
    <row r="987" spans="1:22" ht="15" customHeight="1">
      <c r="A987" s="1">
        <v>986</v>
      </c>
      <c r="B987" s="131"/>
      <c r="C987" s="111"/>
      <c r="D987" s="112"/>
      <c r="E987" s="130"/>
      <c r="F987" s="106"/>
      <c r="G987" s="127"/>
      <c r="H987" s="114"/>
      <c r="I987" s="130"/>
      <c r="J987" s="1">
        <f t="shared" si="96"/>
        <v>0</v>
      </c>
      <c r="K987" s="8">
        <f t="shared" si="97"/>
        <v>0</v>
      </c>
      <c r="L987" s="8">
        <f t="shared" si="98"/>
        <v>0</v>
      </c>
      <c r="M987" s="7"/>
      <c r="N987" s="6">
        <f t="shared" si="99"/>
        <v>0</v>
      </c>
      <c r="U987" s="13">
        <f t="shared" si="100"/>
        <v>0</v>
      </c>
      <c r="V987" s="13">
        <f t="shared" si="101"/>
        <v>0</v>
      </c>
    </row>
    <row r="988" spans="1:22">
      <c r="A988" s="1">
        <v>987</v>
      </c>
      <c r="B988" s="131"/>
      <c r="C988" s="111"/>
      <c r="D988" s="112"/>
      <c r="E988" s="130"/>
      <c r="F988" s="106"/>
      <c r="G988" s="127"/>
      <c r="H988" s="114"/>
      <c r="I988" s="130"/>
      <c r="J988" s="1">
        <f t="shared" si="96"/>
        <v>0</v>
      </c>
      <c r="K988" s="8">
        <f t="shared" si="97"/>
        <v>0</v>
      </c>
      <c r="L988" s="8">
        <f t="shared" si="98"/>
        <v>0</v>
      </c>
      <c r="M988" s="7"/>
      <c r="N988" s="6">
        <f t="shared" si="99"/>
        <v>0</v>
      </c>
      <c r="U988" s="13">
        <f t="shared" si="100"/>
        <v>0</v>
      </c>
      <c r="V988" s="13">
        <f t="shared" si="101"/>
        <v>0</v>
      </c>
    </row>
    <row r="989" spans="1:22">
      <c r="A989" s="1">
        <v>988</v>
      </c>
      <c r="B989" s="131"/>
      <c r="C989" s="111"/>
      <c r="D989" s="112"/>
      <c r="E989" s="130"/>
      <c r="F989" s="106"/>
      <c r="G989" s="127"/>
      <c r="H989" s="114"/>
      <c r="I989" s="130"/>
      <c r="J989" s="1">
        <f t="shared" si="96"/>
        <v>0</v>
      </c>
      <c r="K989" s="8">
        <f t="shared" si="97"/>
        <v>0</v>
      </c>
      <c r="L989" s="8">
        <f t="shared" si="98"/>
        <v>0</v>
      </c>
      <c r="M989" s="7"/>
      <c r="N989" s="6">
        <f t="shared" si="99"/>
        <v>0</v>
      </c>
      <c r="U989" s="13">
        <f t="shared" si="100"/>
        <v>0</v>
      </c>
      <c r="V989" s="13">
        <f t="shared" si="101"/>
        <v>0</v>
      </c>
    </row>
    <row r="990" spans="1:22">
      <c r="A990" s="1">
        <v>989</v>
      </c>
      <c r="B990" s="131"/>
      <c r="C990" s="111"/>
      <c r="D990" s="112"/>
      <c r="E990" s="130"/>
      <c r="F990" s="106"/>
      <c r="G990" s="127"/>
      <c r="H990" s="114"/>
      <c r="I990" s="130"/>
      <c r="J990" s="1">
        <f t="shared" si="96"/>
        <v>0</v>
      </c>
      <c r="K990" s="8">
        <f t="shared" si="97"/>
        <v>0</v>
      </c>
      <c r="L990" s="8">
        <f t="shared" si="98"/>
        <v>0</v>
      </c>
      <c r="M990" s="7"/>
      <c r="N990" s="6">
        <f t="shared" si="99"/>
        <v>0</v>
      </c>
      <c r="U990" s="13">
        <f t="shared" si="100"/>
        <v>0</v>
      </c>
      <c r="V990" s="13">
        <f t="shared" si="101"/>
        <v>0</v>
      </c>
    </row>
    <row r="991" spans="1:22">
      <c r="A991" s="1">
        <v>990</v>
      </c>
      <c r="B991" s="131"/>
      <c r="C991" s="111"/>
      <c r="D991" s="112"/>
      <c r="E991" s="130"/>
      <c r="F991" s="106"/>
      <c r="G991" s="127"/>
      <c r="H991" s="114"/>
      <c r="I991" s="130"/>
      <c r="J991" s="1">
        <f t="shared" si="96"/>
        <v>0</v>
      </c>
      <c r="K991" s="8">
        <f t="shared" si="97"/>
        <v>0</v>
      </c>
      <c r="L991" s="8">
        <f t="shared" si="98"/>
        <v>0</v>
      </c>
      <c r="M991" s="7"/>
      <c r="N991" s="6">
        <f t="shared" si="99"/>
        <v>0</v>
      </c>
      <c r="U991" s="13">
        <f t="shared" si="100"/>
        <v>0</v>
      </c>
      <c r="V991" s="13">
        <f t="shared" si="101"/>
        <v>0</v>
      </c>
    </row>
    <row r="992" spans="1:22">
      <c r="A992" s="1">
        <v>991</v>
      </c>
      <c r="B992" s="131"/>
      <c r="C992" s="111"/>
      <c r="D992" s="112"/>
      <c r="E992" s="130"/>
      <c r="F992" s="106"/>
      <c r="G992" s="127"/>
      <c r="H992" s="114"/>
      <c r="I992" s="130"/>
      <c r="J992" s="1">
        <f t="shared" si="96"/>
        <v>0</v>
      </c>
      <c r="K992" s="8">
        <f t="shared" si="97"/>
        <v>0</v>
      </c>
      <c r="L992" s="8">
        <f t="shared" si="98"/>
        <v>0</v>
      </c>
      <c r="M992" s="7"/>
      <c r="N992" s="6">
        <f t="shared" si="99"/>
        <v>0</v>
      </c>
      <c r="U992" s="13">
        <f t="shared" si="100"/>
        <v>0</v>
      </c>
      <c r="V992" s="13">
        <f t="shared" si="101"/>
        <v>0</v>
      </c>
    </row>
    <row r="993" spans="1:22">
      <c r="A993" s="1">
        <v>992</v>
      </c>
      <c r="B993" s="131"/>
      <c r="C993" s="111"/>
      <c r="D993" s="112"/>
      <c r="E993" s="130"/>
      <c r="F993" s="106"/>
      <c r="G993" s="127"/>
      <c r="H993" s="114"/>
      <c r="I993" s="130"/>
      <c r="J993" s="1">
        <f t="shared" si="96"/>
        <v>0</v>
      </c>
      <c r="K993" s="8">
        <f t="shared" si="97"/>
        <v>0</v>
      </c>
      <c r="L993" s="8">
        <f t="shared" si="98"/>
        <v>0</v>
      </c>
      <c r="M993" s="7"/>
      <c r="N993" s="6">
        <f t="shared" si="99"/>
        <v>0</v>
      </c>
      <c r="U993" s="13">
        <f t="shared" si="100"/>
        <v>0</v>
      </c>
      <c r="V993" s="13">
        <f t="shared" si="101"/>
        <v>0</v>
      </c>
    </row>
    <row r="994" spans="1:22">
      <c r="A994" s="1">
        <v>993</v>
      </c>
      <c r="B994" s="131"/>
      <c r="C994" s="111"/>
      <c r="D994" s="112"/>
      <c r="E994" s="130"/>
      <c r="F994" s="106"/>
      <c r="G994" s="127"/>
      <c r="H994" s="114"/>
      <c r="I994" s="130"/>
      <c r="J994" s="1">
        <f t="shared" si="96"/>
        <v>0</v>
      </c>
      <c r="K994" s="8">
        <f t="shared" si="97"/>
        <v>0</v>
      </c>
      <c r="L994" s="8">
        <f t="shared" si="98"/>
        <v>0</v>
      </c>
      <c r="M994" s="7"/>
      <c r="N994" s="6">
        <f t="shared" si="99"/>
        <v>0</v>
      </c>
      <c r="U994" s="13">
        <f t="shared" si="100"/>
        <v>0</v>
      </c>
      <c r="V994" s="13">
        <f t="shared" si="101"/>
        <v>0</v>
      </c>
    </row>
    <row r="995" spans="1:22">
      <c r="A995" s="1">
        <v>994</v>
      </c>
      <c r="B995" s="131"/>
      <c r="C995" s="111"/>
      <c r="D995" s="112"/>
      <c r="E995" s="130"/>
      <c r="F995" s="106"/>
      <c r="G995" s="127"/>
      <c r="H995" s="114"/>
      <c r="I995" s="130"/>
      <c r="J995" s="1">
        <f t="shared" si="96"/>
        <v>0</v>
      </c>
      <c r="K995" s="8">
        <f t="shared" si="97"/>
        <v>0</v>
      </c>
      <c r="L995" s="8">
        <f t="shared" si="98"/>
        <v>0</v>
      </c>
      <c r="M995" s="7"/>
      <c r="N995" s="6">
        <f t="shared" si="99"/>
        <v>0</v>
      </c>
      <c r="U995" s="13">
        <f t="shared" si="100"/>
        <v>0</v>
      </c>
      <c r="V995" s="13">
        <f t="shared" si="101"/>
        <v>0</v>
      </c>
    </row>
    <row r="996" spans="1:22" ht="15" customHeight="1">
      <c r="A996" s="1">
        <v>995</v>
      </c>
      <c r="B996" s="131"/>
      <c r="C996" s="111"/>
      <c r="D996" s="112"/>
      <c r="E996" s="130"/>
      <c r="F996" s="106"/>
      <c r="G996" s="127"/>
      <c r="H996" s="114"/>
      <c r="I996" s="130"/>
      <c r="J996" s="1">
        <f t="shared" si="96"/>
        <v>0</v>
      </c>
      <c r="K996" s="8">
        <f t="shared" si="97"/>
        <v>0</v>
      </c>
      <c r="L996" s="8">
        <f t="shared" si="98"/>
        <v>0</v>
      </c>
      <c r="M996" s="7"/>
      <c r="N996" s="6">
        <f t="shared" si="99"/>
        <v>0</v>
      </c>
      <c r="U996" s="13">
        <f t="shared" si="100"/>
        <v>0</v>
      </c>
      <c r="V996" s="13">
        <f t="shared" si="101"/>
        <v>0</v>
      </c>
    </row>
    <row r="997" spans="1:22">
      <c r="A997" s="1">
        <v>996</v>
      </c>
      <c r="B997" s="131"/>
      <c r="C997" s="111"/>
      <c r="D997" s="112"/>
      <c r="E997" s="130"/>
      <c r="F997" s="106"/>
      <c r="G997" s="127"/>
      <c r="H997" s="114"/>
      <c r="I997" s="130"/>
      <c r="J997" s="1">
        <f t="shared" si="96"/>
        <v>0</v>
      </c>
      <c r="K997" s="8">
        <f t="shared" si="97"/>
        <v>0</v>
      </c>
      <c r="L997" s="8">
        <f t="shared" si="98"/>
        <v>0</v>
      </c>
      <c r="M997" s="7"/>
      <c r="N997" s="6">
        <f t="shared" si="99"/>
        <v>0</v>
      </c>
      <c r="U997" s="13">
        <f t="shared" si="100"/>
        <v>0</v>
      </c>
      <c r="V997" s="13">
        <f t="shared" si="101"/>
        <v>0</v>
      </c>
    </row>
    <row r="998" spans="1:22">
      <c r="A998" s="1">
        <v>997</v>
      </c>
      <c r="B998" s="131"/>
      <c r="C998" s="111"/>
      <c r="D998" s="112"/>
      <c r="E998" s="130"/>
      <c r="F998" s="106"/>
      <c r="G998" s="127"/>
      <c r="H998" s="114"/>
      <c r="I998" s="130"/>
      <c r="J998" s="1">
        <f t="shared" si="96"/>
        <v>0</v>
      </c>
      <c r="K998" s="8">
        <f t="shared" si="97"/>
        <v>0</v>
      </c>
      <c r="L998" s="8">
        <f t="shared" si="98"/>
        <v>0</v>
      </c>
      <c r="M998" s="7"/>
      <c r="N998" s="6">
        <f t="shared" si="99"/>
        <v>0</v>
      </c>
      <c r="U998" s="13">
        <f t="shared" si="100"/>
        <v>0</v>
      </c>
      <c r="V998" s="13">
        <f t="shared" si="101"/>
        <v>0</v>
      </c>
    </row>
    <row r="999" spans="1:22">
      <c r="A999" s="1">
        <v>998</v>
      </c>
      <c r="B999" s="131"/>
      <c r="C999" s="111"/>
      <c r="D999" s="112"/>
      <c r="E999" s="130"/>
      <c r="F999" s="106"/>
      <c r="G999" s="127"/>
      <c r="H999" s="114"/>
      <c r="I999" s="130"/>
      <c r="J999" s="1">
        <f t="shared" si="96"/>
        <v>0</v>
      </c>
      <c r="K999" s="8">
        <f t="shared" si="97"/>
        <v>0</v>
      </c>
      <c r="L999" s="8">
        <f t="shared" si="98"/>
        <v>0</v>
      </c>
      <c r="M999" s="7"/>
      <c r="N999" s="6">
        <f t="shared" si="99"/>
        <v>0</v>
      </c>
      <c r="U999" s="13">
        <f t="shared" si="100"/>
        <v>0</v>
      </c>
      <c r="V999" s="13">
        <f t="shared" si="101"/>
        <v>0</v>
      </c>
    </row>
    <row r="1000" spans="1:22">
      <c r="A1000" s="1">
        <v>999</v>
      </c>
      <c r="B1000" s="131"/>
      <c r="C1000" s="111"/>
      <c r="D1000" s="112"/>
      <c r="E1000" s="130"/>
      <c r="F1000" s="106"/>
      <c r="G1000" s="127"/>
      <c r="H1000" s="114"/>
      <c r="I1000" s="130"/>
      <c r="J1000" s="1">
        <f t="shared" si="96"/>
        <v>0</v>
      </c>
      <c r="K1000" s="8">
        <f t="shared" si="97"/>
        <v>0</v>
      </c>
      <c r="L1000" s="8">
        <f t="shared" si="98"/>
        <v>0</v>
      </c>
      <c r="M1000" s="7"/>
      <c r="N1000" s="6">
        <f t="shared" si="99"/>
        <v>0</v>
      </c>
      <c r="U1000" s="13">
        <f t="shared" si="100"/>
        <v>0</v>
      </c>
      <c r="V1000" s="13">
        <f t="shared" si="101"/>
        <v>0</v>
      </c>
    </row>
    <row r="1001" spans="1:22">
      <c r="A1001" s="1">
        <v>1000</v>
      </c>
      <c r="B1001" s="131"/>
      <c r="C1001" s="111"/>
      <c r="D1001" s="112"/>
      <c r="E1001" s="130"/>
      <c r="F1001" s="106"/>
      <c r="G1001" s="127"/>
      <c r="H1001" s="114"/>
      <c r="I1001" s="130"/>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62">
    <mergeCell ref="B257:B261"/>
    <mergeCell ref="E257:E259"/>
    <mergeCell ref="E260:E261"/>
    <mergeCell ref="B262:B265"/>
    <mergeCell ref="E262:E263"/>
    <mergeCell ref="E264:E265"/>
    <mergeCell ref="B247:B256"/>
    <mergeCell ref="E247:E248"/>
    <mergeCell ref="E249:E250"/>
    <mergeCell ref="E251:E252"/>
    <mergeCell ref="E253:E254"/>
    <mergeCell ref="E255:E256"/>
    <mergeCell ref="B235:B246"/>
    <mergeCell ref="E235:E237"/>
    <mergeCell ref="E238:E240"/>
    <mergeCell ref="E241:E243"/>
    <mergeCell ref="E244:E246"/>
    <mergeCell ref="B220:B234"/>
    <mergeCell ref="E220:E221"/>
    <mergeCell ref="E222:E224"/>
    <mergeCell ref="E225:E227"/>
    <mergeCell ref="E228:E230"/>
    <mergeCell ref="E231:E232"/>
    <mergeCell ref="E233:E234"/>
    <mergeCell ref="B212:B219"/>
    <mergeCell ref="E212:E213"/>
    <mergeCell ref="I212:I219"/>
    <mergeCell ref="E214:E215"/>
    <mergeCell ref="E216:E217"/>
    <mergeCell ref="E218:E219"/>
    <mergeCell ref="B200:B203"/>
    <mergeCell ref="E200:E201"/>
    <mergeCell ref="E202:E203"/>
    <mergeCell ref="B204:B211"/>
    <mergeCell ref="E204:E205"/>
    <mergeCell ref="E206:E207"/>
    <mergeCell ref="E208:E209"/>
    <mergeCell ref="E210:E211"/>
    <mergeCell ref="B192:B199"/>
    <mergeCell ref="E192:E193"/>
    <mergeCell ref="E194:E195"/>
    <mergeCell ref="E196:E197"/>
    <mergeCell ref="I196:I197"/>
    <mergeCell ref="E198:E199"/>
    <mergeCell ref="I198:I199"/>
    <mergeCell ref="B182:B185"/>
    <mergeCell ref="E182:E183"/>
    <mergeCell ref="E184:E185"/>
    <mergeCell ref="B186:B191"/>
    <mergeCell ref="E186:E187"/>
    <mergeCell ref="E188:E189"/>
    <mergeCell ref="E190:E191"/>
    <mergeCell ref="B168:B181"/>
    <mergeCell ref="E168:E169"/>
    <mergeCell ref="I168:I181"/>
    <mergeCell ref="E170:E171"/>
    <mergeCell ref="E172:E173"/>
    <mergeCell ref="E174:E175"/>
    <mergeCell ref="E176:E177"/>
    <mergeCell ref="E178:E179"/>
    <mergeCell ref="E180:E181"/>
    <mergeCell ref="B156:B167"/>
    <mergeCell ref="E156:E157"/>
    <mergeCell ref="E158:E159"/>
    <mergeCell ref="E160:E161"/>
    <mergeCell ref="E162:E163"/>
    <mergeCell ref="E164:E165"/>
    <mergeCell ref="E166:E167"/>
    <mergeCell ref="B148:B155"/>
    <mergeCell ref="E148:E149"/>
    <mergeCell ref="E150:E151"/>
    <mergeCell ref="E152:E153"/>
    <mergeCell ref="E154:E155"/>
    <mergeCell ref="I129:I130"/>
    <mergeCell ref="E131:E132"/>
    <mergeCell ref="E133:E134"/>
    <mergeCell ref="E135:E136"/>
    <mergeCell ref="B138:B147"/>
    <mergeCell ref="E138:E139"/>
    <mergeCell ref="E140:E141"/>
    <mergeCell ref="E142:E143"/>
    <mergeCell ref="E144:E145"/>
    <mergeCell ref="E146:E147"/>
    <mergeCell ref="B123:B137"/>
    <mergeCell ref="E123:E124"/>
    <mergeCell ref="E125:E126"/>
    <mergeCell ref="E127:E128"/>
    <mergeCell ref="E129:E130"/>
    <mergeCell ref="B107:B122"/>
    <mergeCell ref="E107:E108"/>
    <mergeCell ref="E109:E110"/>
    <mergeCell ref="E111:E112"/>
    <mergeCell ref="E113:E114"/>
    <mergeCell ref="E115:E116"/>
    <mergeCell ref="E117:E118"/>
    <mergeCell ref="E119:E120"/>
    <mergeCell ref="E121:E122"/>
    <mergeCell ref="B95:B106"/>
    <mergeCell ref="E95:E96"/>
    <mergeCell ref="E97:E98"/>
    <mergeCell ref="E99:E100"/>
    <mergeCell ref="E101:E102"/>
    <mergeCell ref="E103:E104"/>
    <mergeCell ref="E105:E106"/>
    <mergeCell ref="B83:B94"/>
    <mergeCell ref="E83:E84"/>
    <mergeCell ref="E85:E86"/>
    <mergeCell ref="E87:E88"/>
    <mergeCell ref="E89:E90"/>
    <mergeCell ref="E91:E92"/>
    <mergeCell ref="E93:E94"/>
    <mergeCell ref="B70:B82"/>
    <mergeCell ref="E70:E72"/>
    <mergeCell ref="E73:E75"/>
    <mergeCell ref="E76:E77"/>
    <mergeCell ref="E78:E79"/>
    <mergeCell ref="E80:E82"/>
    <mergeCell ref="B54:B69"/>
    <mergeCell ref="E54:E56"/>
    <mergeCell ref="E57:E59"/>
    <mergeCell ref="E60:E61"/>
    <mergeCell ref="E62:E63"/>
    <mergeCell ref="E64:E65"/>
    <mergeCell ref="E66:E67"/>
    <mergeCell ref="E68:E69"/>
    <mergeCell ref="B40:B53"/>
    <mergeCell ref="E40:E41"/>
    <mergeCell ref="E42:E43"/>
    <mergeCell ref="E44:E45"/>
    <mergeCell ref="I44:I45"/>
    <mergeCell ref="E46:E47"/>
    <mergeCell ref="I46:I47"/>
    <mergeCell ref="E48:E49"/>
    <mergeCell ref="E50:E51"/>
    <mergeCell ref="E28:E29"/>
    <mergeCell ref="E30:E31"/>
    <mergeCell ref="B32:B39"/>
    <mergeCell ref="E32:E33"/>
    <mergeCell ref="E34:E35"/>
    <mergeCell ref="E36:E37"/>
    <mergeCell ref="E38:E39"/>
    <mergeCell ref="E18:E19"/>
    <mergeCell ref="E20:E21"/>
    <mergeCell ref="E22:E23"/>
    <mergeCell ref="E24:E25"/>
    <mergeCell ref="E26:E27"/>
    <mergeCell ref="P29:P32"/>
    <mergeCell ref="P35:P42"/>
    <mergeCell ref="P14:P16"/>
    <mergeCell ref="P19:P26"/>
    <mergeCell ref="B2:B15"/>
    <mergeCell ref="E2:E3"/>
    <mergeCell ref="E4:E5"/>
    <mergeCell ref="E6:E7"/>
    <mergeCell ref="E8:E9"/>
    <mergeCell ref="E10:E11"/>
    <mergeCell ref="I10:I11"/>
    <mergeCell ref="E12:E13"/>
    <mergeCell ref="E14:E15"/>
    <mergeCell ref="I14:I15"/>
    <mergeCell ref="B16:B31"/>
    <mergeCell ref="E16:E17"/>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91715.4</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1291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1310.22</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91715.4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1"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1"/>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1"/>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1"/>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1"/>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1"/>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1"/>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1"/>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1"/>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2"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3"/>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3"/>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3"/>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3"/>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3"/>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3"/>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3"/>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3"/>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4"/>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5"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5"/>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5"/>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5"/>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5"/>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5"/>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5"/>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5"/>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5"/>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5"/>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5"/>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5"/>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5"/>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5"/>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5"/>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5"/>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5"/>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5"/>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5"/>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5"/>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5"/>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5"/>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5"/>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2"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3"/>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3"/>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3"/>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3"/>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3"/>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3"/>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3"/>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3"/>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3"/>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3"/>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3"/>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3"/>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3"/>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3"/>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3"/>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3"/>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3"/>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3"/>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3"/>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3"/>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3"/>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3"/>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3"/>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4"/>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5"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5"/>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5"/>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5"/>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5"/>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5"/>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5"/>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5"/>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5"/>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6" t="s">
        <v>61</v>
      </c>
      <c r="C1" s="147"/>
      <c r="D1" s="147"/>
      <c r="E1" s="148"/>
      <c r="F1" s="146" t="s">
        <v>62</v>
      </c>
      <c r="G1" s="147"/>
      <c r="H1" s="147"/>
      <c r="I1" s="148"/>
      <c r="J1" s="146" t="s">
        <v>63</v>
      </c>
      <c r="K1" s="147"/>
      <c r="L1" s="147"/>
      <c r="M1" s="148"/>
      <c r="N1" s="146" t="s">
        <v>64</v>
      </c>
      <c r="O1" s="147"/>
      <c r="P1" s="147"/>
      <c r="Q1" s="148"/>
      <c r="R1" s="146" t="s">
        <v>65</v>
      </c>
      <c r="S1" s="147"/>
      <c r="T1" s="147"/>
      <c r="U1" s="148"/>
      <c r="V1" s="146" t="s">
        <v>66</v>
      </c>
      <c r="W1" s="147"/>
      <c r="X1" s="147"/>
      <c r="Y1" s="148"/>
      <c r="Z1" s="146" t="s">
        <v>67</v>
      </c>
      <c r="AA1" s="147"/>
      <c r="AB1" s="147"/>
      <c r="AC1" s="148"/>
      <c r="AD1" s="146" t="s">
        <v>68</v>
      </c>
      <c r="AE1" s="147"/>
      <c r="AF1" s="147"/>
      <c r="AG1" s="148"/>
      <c r="AH1" s="146" t="s">
        <v>69</v>
      </c>
      <c r="AI1" s="147"/>
      <c r="AJ1" s="147"/>
      <c r="AK1" s="148"/>
      <c r="AL1" s="149" t="s">
        <v>70</v>
      </c>
      <c r="AM1" s="150"/>
      <c r="AN1" s="150"/>
      <c r="AO1" s="151"/>
      <c r="AQ1" s="30" t="s">
        <v>71</v>
      </c>
    </row>
    <row r="2" spans="1:43" ht="27" customHeight="1" thickBot="1">
      <c r="A2" s="62" t="s">
        <v>72</v>
      </c>
      <c r="B2" s="152">
        <f>SUM(C7:C1506)</f>
        <v>0</v>
      </c>
      <c r="C2" s="153"/>
      <c r="D2" s="153"/>
      <c r="E2" s="154"/>
      <c r="F2" s="152">
        <f>SUM(G7:G1506)</f>
        <v>0</v>
      </c>
      <c r="G2" s="153"/>
      <c r="H2" s="153"/>
      <c r="I2" s="154"/>
      <c r="J2" s="152">
        <f>SUM(K7:K1506)</f>
        <v>0</v>
      </c>
      <c r="K2" s="153"/>
      <c r="L2" s="153"/>
      <c r="M2" s="154"/>
      <c r="N2" s="152">
        <f>SUM(O7:O1506)</f>
        <v>0</v>
      </c>
      <c r="O2" s="153"/>
      <c r="P2" s="153"/>
      <c r="Q2" s="154"/>
      <c r="R2" s="152">
        <f>SUM(S7:S1506)</f>
        <v>0</v>
      </c>
      <c r="S2" s="153"/>
      <c r="T2" s="153"/>
      <c r="U2" s="154"/>
      <c r="V2" s="152">
        <f>SUM(W7:W1506)</f>
        <v>0</v>
      </c>
      <c r="W2" s="153"/>
      <c r="X2" s="153"/>
      <c r="Y2" s="154"/>
      <c r="Z2" s="152">
        <f>SUM(AA7:AA1506)</f>
        <v>0</v>
      </c>
      <c r="AA2" s="153"/>
      <c r="AB2" s="153"/>
      <c r="AC2" s="154"/>
      <c r="AD2" s="152">
        <f>SUM(AE7:AE1506)</f>
        <v>0</v>
      </c>
      <c r="AE2" s="153"/>
      <c r="AF2" s="153"/>
      <c r="AG2" s="154"/>
      <c r="AH2" s="152">
        <f>SUM(AI7:AI1506)</f>
        <v>0</v>
      </c>
      <c r="AI2" s="153"/>
      <c r="AJ2" s="153"/>
      <c r="AK2" s="154"/>
      <c r="AL2" s="152">
        <f>SUM(AM7:AM1506)</f>
        <v>0</v>
      </c>
      <c r="AM2" s="153"/>
      <c r="AN2" s="153"/>
      <c r="AO2" s="154"/>
      <c r="AQ2" s="42" t="s">
        <v>73</v>
      </c>
    </row>
    <row r="3" spans="1:43" ht="27" customHeight="1" thickBot="1">
      <c r="A3" s="63" t="s">
        <v>74</v>
      </c>
      <c r="B3" s="152">
        <f t="shared" ref="B3:B5" si="0">SUM(C8:C1031)</f>
        <v>0</v>
      </c>
      <c r="C3" s="153"/>
      <c r="D3" s="153"/>
      <c r="E3" s="154"/>
      <c r="F3" s="152">
        <f t="shared" ref="F3:F5" si="1">SUM(G8:G1031)</f>
        <v>0</v>
      </c>
      <c r="G3" s="153"/>
      <c r="H3" s="153"/>
      <c r="I3" s="154"/>
      <c r="J3" s="152">
        <f t="shared" ref="J3:J5" si="2">SUM(K8:K1031)</f>
        <v>0</v>
      </c>
      <c r="K3" s="153"/>
      <c r="L3" s="153"/>
      <c r="M3" s="154"/>
      <c r="N3" s="152">
        <f t="shared" ref="N3:N5" si="3">SUM(O8:O1031)</f>
        <v>0</v>
      </c>
      <c r="O3" s="153"/>
      <c r="P3" s="153"/>
      <c r="Q3" s="154"/>
      <c r="R3" s="152">
        <f t="shared" ref="R3:R5" si="4">SUM(S8:S1031)</f>
        <v>0</v>
      </c>
      <c r="S3" s="153"/>
      <c r="T3" s="153"/>
      <c r="U3" s="154"/>
      <c r="V3" s="152">
        <f t="shared" ref="V3:V5" si="5">SUM(W8:W1031)</f>
        <v>0</v>
      </c>
      <c r="W3" s="153"/>
      <c r="X3" s="153"/>
      <c r="Y3" s="154"/>
      <c r="Z3" s="152">
        <f t="shared" ref="Z3:Z5" si="6">SUM(AA8:AA1031)</f>
        <v>0</v>
      </c>
      <c r="AA3" s="153"/>
      <c r="AB3" s="153"/>
      <c r="AC3" s="154"/>
      <c r="AD3" s="152">
        <f t="shared" ref="AD3:AD5" si="7">SUM(AE8:AE1031)</f>
        <v>0</v>
      </c>
      <c r="AE3" s="153"/>
      <c r="AF3" s="153"/>
      <c r="AG3" s="154"/>
      <c r="AH3" s="152">
        <f t="shared" ref="AH3:AH5" si="8">SUM(AI8:AI1031)</f>
        <v>0</v>
      </c>
      <c r="AI3" s="153"/>
      <c r="AJ3" s="153"/>
      <c r="AK3" s="154"/>
      <c r="AL3" s="152">
        <f t="shared" ref="AL3:AL5" si="9">SUM(AM8:AM1031)</f>
        <v>0</v>
      </c>
      <c r="AM3" s="153"/>
      <c r="AN3" s="153"/>
      <c r="AO3" s="154"/>
      <c r="AQ3" s="47">
        <f>SUM(B4:AO4)</f>
        <v>0</v>
      </c>
    </row>
    <row r="4" spans="1:43" ht="27" customHeight="1" thickBot="1">
      <c r="A4" s="63" t="s">
        <v>75</v>
      </c>
      <c r="B4" s="152">
        <f t="shared" si="0"/>
        <v>0</v>
      </c>
      <c r="C4" s="153"/>
      <c r="D4" s="153"/>
      <c r="E4" s="154"/>
      <c r="F4" s="152">
        <f t="shared" si="1"/>
        <v>0</v>
      </c>
      <c r="G4" s="153"/>
      <c r="H4" s="153"/>
      <c r="I4" s="154"/>
      <c r="J4" s="152">
        <f t="shared" si="2"/>
        <v>0</v>
      </c>
      <c r="K4" s="153"/>
      <c r="L4" s="153"/>
      <c r="M4" s="154"/>
      <c r="N4" s="152">
        <f t="shared" si="3"/>
        <v>0</v>
      </c>
      <c r="O4" s="153"/>
      <c r="P4" s="153"/>
      <c r="Q4" s="154"/>
      <c r="R4" s="152">
        <f t="shared" si="4"/>
        <v>0</v>
      </c>
      <c r="S4" s="153"/>
      <c r="T4" s="153"/>
      <c r="U4" s="154"/>
      <c r="V4" s="152">
        <f t="shared" si="5"/>
        <v>0</v>
      </c>
      <c r="W4" s="153"/>
      <c r="X4" s="153"/>
      <c r="Y4" s="154"/>
      <c r="Z4" s="152">
        <f t="shared" si="6"/>
        <v>0</v>
      </c>
      <c r="AA4" s="153"/>
      <c r="AB4" s="153"/>
      <c r="AC4" s="154"/>
      <c r="AD4" s="152">
        <f t="shared" si="7"/>
        <v>0</v>
      </c>
      <c r="AE4" s="153"/>
      <c r="AF4" s="153"/>
      <c r="AG4" s="154"/>
      <c r="AH4" s="152">
        <f t="shared" si="8"/>
        <v>0</v>
      </c>
      <c r="AI4" s="153"/>
      <c r="AJ4" s="153"/>
      <c r="AK4" s="154"/>
      <c r="AL4" s="152">
        <f t="shared" si="9"/>
        <v>0</v>
      </c>
      <c r="AM4" s="153"/>
      <c r="AN4" s="153"/>
      <c r="AO4" s="154"/>
      <c r="AQ4" s="46" t="s">
        <v>76</v>
      </c>
    </row>
    <row r="5" spans="1:43" ht="27" customHeight="1" thickBot="1">
      <c r="A5" s="64" t="s">
        <v>77</v>
      </c>
      <c r="B5" s="152">
        <f t="shared" si="0"/>
        <v>0</v>
      </c>
      <c r="C5" s="153"/>
      <c r="D5" s="153"/>
      <c r="E5" s="154"/>
      <c r="F5" s="152">
        <f t="shared" si="1"/>
        <v>0</v>
      </c>
      <c r="G5" s="153"/>
      <c r="H5" s="153"/>
      <c r="I5" s="154"/>
      <c r="J5" s="152">
        <f t="shared" si="2"/>
        <v>0</v>
      </c>
      <c r="K5" s="153"/>
      <c r="L5" s="153"/>
      <c r="M5" s="154"/>
      <c r="N5" s="152">
        <f t="shared" si="3"/>
        <v>0</v>
      </c>
      <c r="O5" s="153"/>
      <c r="P5" s="153"/>
      <c r="Q5" s="154"/>
      <c r="R5" s="152">
        <f t="shared" si="4"/>
        <v>0</v>
      </c>
      <c r="S5" s="153"/>
      <c r="T5" s="153"/>
      <c r="U5" s="154"/>
      <c r="V5" s="152">
        <f t="shared" si="5"/>
        <v>0</v>
      </c>
      <c r="W5" s="153"/>
      <c r="X5" s="153"/>
      <c r="Y5" s="154"/>
      <c r="Z5" s="152">
        <f t="shared" si="6"/>
        <v>0</v>
      </c>
      <c r="AA5" s="153"/>
      <c r="AB5" s="153"/>
      <c r="AC5" s="154"/>
      <c r="AD5" s="152">
        <f t="shared" si="7"/>
        <v>0</v>
      </c>
      <c r="AE5" s="153"/>
      <c r="AF5" s="153"/>
      <c r="AG5" s="154"/>
      <c r="AH5" s="152">
        <f t="shared" si="8"/>
        <v>0</v>
      </c>
      <c r="AI5" s="153"/>
      <c r="AJ5" s="153"/>
      <c r="AK5" s="154"/>
      <c r="AL5" s="152">
        <f t="shared" si="9"/>
        <v>0</v>
      </c>
      <c r="AM5" s="153"/>
      <c r="AN5" s="153"/>
      <c r="AO5" s="154"/>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2"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3"/>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3"/>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3"/>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3"/>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3"/>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3"/>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3"/>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3"/>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4"/>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2"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3"/>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3"/>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3"/>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3"/>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3"/>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3"/>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3"/>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3"/>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4"/>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5"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5"/>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5"/>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5"/>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5"/>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5"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5"/>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5"/>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5"/>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2021-11-10T14:07:58Z</dcterms:modified>
</cp:coreProperties>
</file>